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2760" yWindow="32760" windowWidth="28800" windowHeight="11175"/>
  </bookViews>
  <sheets>
    <sheet name="Rozpoznanie rynku" sheetId="9" r:id="rId1"/>
    <sheet name="Arkusz2" sheetId="2" state="hidden" r:id="rId2"/>
  </sheets>
  <calcPr calcId="162913" fullPrecision="0"/>
</workbook>
</file>

<file path=xl/calcChain.xml><?xml version="1.0" encoding="utf-8"?>
<calcChain xmlns="http://schemas.openxmlformats.org/spreadsheetml/2006/main">
  <c r="F9" i="9" l="1"/>
  <c r="H9" i="9"/>
  <c r="F6" i="9"/>
  <c r="F7" i="9"/>
  <c r="H7" i="9"/>
  <c r="F8" i="9"/>
  <c r="H8" i="9"/>
  <c r="F10" i="9"/>
  <c r="H10" i="9"/>
  <c r="I10" i="9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1" i="2"/>
  <c r="I7" i="9"/>
  <c r="I8" i="9"/>
  <c r="H6" i="9"/>
  <c r="I6" i="9"/>
  <c r="F11" i="9"/>
  <c r="H11" i="9"/>
  <c r="I9" i="9"/>
  <c r="I11" i="9"/>
</calcChain>
</file>

<file path=xl/sharedStrings.xml><?xml version="1.0" encoding="utf-8"?>
<sst xmlns="http://schemas.openxmlformats.org/spreadsheetml/2006/main" count="1041" uniqueCount="1037">
  <si>
    <t>2520PL0286221</t>
  </si>
  <si>
    <t>KOŁNIERZ MOCUJĄCY 53-2201100</t>
  </si>
  <si>
    <t>2520PL0293069</t>
  </si>
  <si>
    <t>PRZEWÓD HAMULCOWY 41-3506160 BRDM</t>
  </si>
  <si>
    <t>2530PL0273193</t>
  </si>
  <si>
    <t>2530PL0287653</t>
  </si>
  <si>
    <t>KOŃCÓWKA DRĄŻKA KIER. 49-3003060-B</t>
  </si>
  <si>
    <t>2530PL0298920</t>
  </si>
  <si>
    <t>RURKA ŁĄC. CYL. HAM. KPL. 40P-3501148-B1</t>
  </si>
  <si>
    <t>2530PL0311464</t>
  </si>
  <si>
    <t>PRZEWÓD HAMULCOWY 469-3506015</t>
  </si>
  <si>
    <t>2530PL0550660</t>
  </si>
  <si>
    <t>PRZEWÓD HAMULCOWY 469-3506023</t>
  </si>
  <si>
    <t>2530PL0550685</t>
  </si>
  <si>
    <t>DŹWIGNIA WYCIERACZKI SL212-5205310 BRDM</t>
  </si>
  <si>
    <t>2540PL0265121</t>
  </si>
  <si>
    <t>REDUKTOR WYCIERACZEK SŁ224-5205015</t>
  </si>
  <si>
    <t>2540PL0863405</t>
  </si>
  <si>
    <t>2805PL0265150</t>
  </si>
  <si>
    <t>2805PL0277439</t>
  </si>
  <si>
    <t>GŁOWICA Z ZAWORAMI KPL.41-1003007-30</t>
  </si>
  <si>
    <t>2815PL1537050</t>
  </si>
  <si>
    <t>ZBIORNIK PALIWA PRAWY WK41-1101001 BRDM</t>
  </si>
  <si>
    <t>2910PL0266059</t>
  </si>
  <si>
    <t>ZBIORNIK PALIWA LEWY WK41-1101002 BRDM</t>
  </si>
  <si>
    <t>2910PL0266060</t>
  </si>
  <si>
    <t>2910PL0718576</t>
  </si>
  <si>
    <t>RURKA PALIWA ZASIL.KPL.41-1104028-20X1</t>
  </si>
  <si>
    <t>2910PL1553034</t>
  </si>
  <si>
    <t>RURKA PALIWA ZASIL.KPL.41-1104035X1</t>
  </si>
  <si>
    <t>2910PL1553095</t>
  </si>
  <si>
    <t>RURKA PALIWA ZASIL.KPL.41-1104050X1</t>
  </si>
  <si>
    <t>2910PL1553096</t>
  </si>
  <si>
    <t>RURKA PALIWA ZASIL.KPL.41-1104070X1</t>
  </si>
  <si>
    <t>2910PL1553099</t>
  </si>
  <si>
    <t>RURKA PALIWA ZASIL.KPL.41-1104071X1</t>
  </si>
  <si>
    <t>2910PL1553104</t>
  </si>
  <si>
    <t>RURKA PALIWA ZASIL.KPL.41-1104134-01</t>
  </si>
  <si>
    <t>2910PL1553106</t>
  </si>
  <si>
    <t>RURKA PALIWA ZASIL.KPL.41-1104138-01</t>
  </si>
  <si>
    <t>2910PL1553118</t>
  </si>
  <si>
    <t>2920PL0681952</t>
  </si>
  <si>
    <t>2920PL0718584</t>
  </si>
  <si>
    <t>2920PL1387421</t>
  </si>
  <si>
    <t>2920PL1504183</t>
  </si>
  <si>
    <t>PRZEWÓD DO OPOR.ŚWIECY 66-03-3707206-01</t>
  </si>
  <si>
    <t>2920PL1552709</t>
  </si>
  <si>
    <t>PRZEWÓD DO OPOR.ŚWIECY 66-03-3707207-01</t>
  </si>
  <si>
    <t>2920PL1552725</t>
  </si>
  <si>
    <t>PRZEWÓD DO OPOR.ŚWIECY 66-03-3707208-01</t>
  </si>
  <si>
    <t>2920PL1552750</t>
  </si>
  <si>
    <t>CHŁODNICA OLEJU 41-1013010-01 BRDM</t>
  </si>
  <si>
    <t>2930PL0266053</t>
  </si>
  <si>
    <t>2930PL0718945</t>
  </si>
  <si>
    <t>KOŃCÓWKA CHŁODNICY OLEJU 41-1013116-10</t>
  </si>
  <si>
    <t>2930PL1552459</t>
  </si>
  <si>
    <t>2950PL0718521</t>
  </si>
  <si>
    <t>2990PL0271517</t>
  </si>
  <si>
    <t>PODUSZKA DOLNA 64-6039-A</t>
  </si>
  <si>
    <t>2990PL1552460</t>
  </si>
  <si>
    <t>3030PL1713677</t>
  </si>
  <si>
    <t>PASEK KLINOWY SPRĘŻARKI 41-4228083</t>
  </si>
  <si>
    <t>3030PL1734623</t>
  </si>
  <si>
    <t>3130PL0278691</t>
  </si>
  <si>
    <t>PRZEWÓD KOMPLETNY 40P-4228060-01</t>
  </si>
  <si>
    <t>4720PL0325959</t>
  </si>
  <si>
    <t>ŚRUBA 20-3501082</t>
  </si>
  <si>
    <t>5305PL0311462</t>
  </si>
  <si>
    <t>USZCZELKA POKR. ZAW. 24-24-1007245 BRDM</t>
  </si>
  <si>
    <t>5330PL0267636</t>
  </si>
  <si>
    <t>USZCZELNIACZ KOMPLETNY 69-3103038</t>
  </si>
  <si>
    <t>5330PL0293431</t>
  </si>
  <si>
    <t>PIERŚCIEŃ USZCZELNIAJĄCY 69-3103042</t>
  </si>
  <si>
    <t>5330PL0293433</t>
  </si>
  <si>
    <t>ZESPÓŁ USZCZELNIACZY DOPROW. 41-4221023</t>
  </si>
  <si>
    <t>5330PL0315372</t>
  </si>
  <si>
    <t>PIERŚCIEŃ USZCZELNIAJĄCY 66-02-4224025</t>
  </si>
  <si>
    <t>5330PL0315382</t>
  </si>
  <si>
    <t>PIERŚCIEŃ SIMMERA 45X65X10</t>
  </si>
  <si>
    <t>5330PL0936129</t>
  </si>
  <si>
    <t>PIERŚCIEŃ O-RING 40P-3103119</t>
  </si>
  <si>
    <t>5331PL0315396</t>
  </si>
  <si>
    <t>PIERŚCIEŃ O-RING OR9X2-5-70FKM576</t>
  </si>
  <si>
    <t>5331PL0890521</t>
  </si>
  <si>
    <t>WSPORNIK MOCOWANIA WIDEŁEK 41-4503045</t>
  </si>
  <si>
    <t>5340PL0316519</t>
  </si>
  <si>
    <t>CIĘGNO PRZEPUST. POW. 41-1108100-01 BRDM</t>
  </si>
  <si>
    <t>5342PL0266068</t>
  </si>
  <si>
    <t>ZATRZASK URZĄDZENIA HOLOWNICZEGO</t>
  </si>
  <si>
    <t>5342PL0293532</t>
  </si>
  <si>
    <t>POKRYWA PRZEDNIEGO WSPORNIKA 41-2902450</t>
  </si>
  <si>
    <t>5342PL0298117</t>
  </si>
  <si>
    <t>ROLKA OGRANICZNIKA POKRYWY  49A-9009195</t>
  </si>
  <si>
    <t>5342PL0317683</t>
  </si>
  <si>
    <t>RĘKOJEŚĆ RYGLA PŁYTY NUMER 12 41-9012358</t>
  </si>
  <si>
    <t>5342PL0319238</t>
  </si>
  <si>
    <t>CIĘGNO PRZEPUSTNICY POW. 41-1108100 BRDM</t>
  </si>
  <si>
    <t>5342PL0847812</t>
  </si>
  <si>
    <t>SPRĘŻYNA ZATRZASKU 46-3921087</t>
  </si>
  <si>
    <t>5360PL0293537</t>
  </si>
  <si>
    <t>SPRĘŻYNA OGRANICZNIKA POKR. 49A-9009193</t>
  </si>
  <si>
    <t>5360PL0317679</t>
  </si>
  <si>
    <t>SPRĘŻYNA OGRANICZNIKA POKR. 49A-9009192</t>
  </si>
  <si>
    <t>5360PL0317681</t>
  </si>
  <si>
    <t>TULEJKA 52-2905486</t>
  </si>
  <si>
    <t>5365PL0297345</t>
  </si>
  <si>
    <t>WŁĄCZNIK ŚWIATŁA STOP WK-12 20-3720010</t>
  </si>
  <si>
    <t>5930PL0562299</t>
  </si>
  <si>
    <t>TERMICZNY WYŁĄCZNIK WENTYLATORA FTWS-3</t>
  </si>
  <si>
    <t>5930PL0720161</t>
  </si>
  <si>
    <t>LAMPA SUFITOWA PT-37</t>
  </si>
  <si>
    <t>6220PL0333435</t>
  </si>
  <si>
    <t>PODUSZKA ZAWIESZENIA SILNIKA 64-6039-A2</t>
  </si>
  <si>
    <t>9320PL0523829</t>
  </si>
  <si>
    <t>AMORTYZATOR 765-12-Z224 BWP</t>
  </si>
  <si>
    <t>2510PL1008169</t>
  </si>
  <si>
    <t>KOŁNIERZ KOMPLETNY 765-12-Z216</t>
  </si>
  <si>
    <t>2520PL0351979</t>
  </si>
  <si>
    <t>KOŁNIERZ 765-12-372</t>
  </si>
  <si>
    <t>2520PL0351997</t>
  </si>
  <si>
    <t>KOŁO NAPĘDZAJĄCE 8-30-001 MT-LB</t>
  </si>
  <si>
    <t>2530PL0704164</t>
  </si>
  <si>
    <t>OSŁONA (GUMA GR VIII) 765-17-186</t>
  </si>
  <si>
    <t>2540PL0358139</t>
  </si>
  <si>
    <t>OSŁONA (GUMA) 765-50-Z600</t>
  </si>
  <si>
    <t>2540PL0393821</t>
  </si>
  <si>
    <t>RURA PODGRZEWACZA 765-06-Z249</t>
  </si>
  <si>
    <t>2815PL0328418</t>
  </si>
  <si>
    <t>KOŁO ZAMACHOWE 20-05-65-4</t>
  </si>
  <si>
    <t>2815PL0441922</t>
  </si>
  <si>
    <t>ZBIORNICZEK WYRÓWNAWCZY 765-06-Z193</t>
  </si>
  <si>
    <t>2815PL0691188</t>
  </si>
  <si>
    <t>FILTR SZCZELINOWY Z20-17-33</t>
  </si>
  <si>
    <t>2910PL0455339</t>
  </si>
  <si>
    <t>PRZEWÓD GIĘTKI DOPŁYWU PAL. Z20-35-70-4</t>
  </si>
  <si>
    <t>2910PL0455966</t>
  </si>
  <si>
    <t>FILTR PALIWA Z ODPOWIETRZ. Z20-29-00-3</t>
  </si>
  <si>
    <t>2910PL0457306</t>
  </si>
  <si>
    <t>CHŁODNICA KPP(MAŁA) 765-03-Z-162</t>
  </si>
  <si>
    <t>2930PL0735671</t>
  </si>
  <si>
    <t>OSADNIK-ODSTOJNIK 765-78-Z502</t>
  </si>
  <si>
    <t>2940PL0692768</t>
  </si>
  <si>
    <t>KOŁO NAPĘDZAJĄCE KOMPLETNE 765-16-Z104</t>
  </si>
  <si>
    <t>3020PL0354905</t>
  </si>
  <si>
    <t>KOŁO ZĘBATE 765-55-167</t>
  </si>
  <si>
    <t>3020PL0360014</t>
  </si>
  <si>
    <t>ŁOŻYSKO 40X90X23 24-19-01-324</t>
  </si>
  <si>
    <t>3110PL0358732</t>
  </si>
  <si>
    <t>ŁOŻYSKO 60X130X31 24-19-01-342</t>
  </si>
  <si>
    <t>3110PL0358888</t>
  </si>
  <si>
    <t>ŁOŻYSKO 65X140X33 24-19-01-345</t>
  </si>
  <si>
    <t>3110PL0358952</t>
  </si>
  <si>
    <t>ŁOŻYSKO 65X140X33 24-19-06-058</t>
  </si>
  <si>
    <t>3110PL0360671</t>
  </si>
  <si>
    <t>ŁOŻYSKO N313</t>
  </si>
  <si>
    <t>3110PL0759021</t>
  </si>
  <si>
    <t>ŁOŻYSKO 6312</t>
  </si>
  <si>
    <t>3110PL0823264</t>
  </si>
  <si>
    <t>TULEJA ŚLIZGOWA 765-33-57</t>
  </si>
  <si>
    <t>3120PL0691745</t>
  </si>
  <si>
    <t>ŁOŻYSKO 629 2Z</t>
  </si>
  <si>
    <t>3130PL1194614</t>
  </si>
  <si>
    <t>LINKA DO NACIĄGANIA GĄS. 765-93-Z120</t>
  </si>
  <si>
    <t>4010PL0437588</t>
  </si>
  <si>
    <t>RURKA SPUSTU POWIETRZA Z20-27-17-5</t>
  </si>
  <si>
    <t>4710PL0455948</t>
  </si>
  <si>
    <t>WĄŻ GUMOWY 793-101-003</t>
  </si>
  <si>
    <t>4720PL0327734</t>
  </si>
  <si>
    <t>WĄŻ GUMOWY 793-101-004</t>
  </si>
  <si>
    <t>4720PL0327740</t>
  </si>
  <si>
    <t>RURA 765-08-Z395</t>
  </si>
  <si>
    <t>4720PL0334417</t>
  </si>
  <si>
    <t>RURA 6-765-08-Z391</t>
  </si>
  <si>
    <t>4720PL0334597</t>
  </si>
  <si>
    <t>WĄŻ 765-10-948</t>
  </si>
  <si>
    <t>4720PL0336933</t>
  </si>
  <si>
    <t>4720PL0539297</t>
  </si>
  <si>
    <t>WĄŻ GUMOWY 765-78-718</t>
  </si>
  <si>
    <t>4720PL0692791</t>
  </si>
  <si>
    <t>KRÓCIEC USZCZELNIAJĄCY 765-10-922</t>
  </si>
  <si>
    <t>4730PL0336930</t>
  </si>
  <si>
    <t>KRÓCIEC 765-10-1579</t>
  </si>
  <si>
    <t>4730PL0336976</t>
  </si>
  <si>
    <t>TRÓJNIK 765-87-14</t>
  </si>
  <si>
    <t>4730PL0690918</t>
  </si>
  <si>
    <t>ZAWÓR KOMPLETNY 765-10-Z563</t>
  </si>
  <si>
    <t>4810PL0338631</t>
  </si>
  <si>
    <t>REDUKTOR JŁ611-150-70 B45-38-068 WZT2</t>
  </si>
  <si>
    <t>4820PL0498288</t>
  </si>
  <si>
    <t>ŚRUBA 765-10-Z449</t>
  </si>
  <si>
    <t>5305PL0339969</t>
  </si>
  <si>
    <t>ŚRUBA 700-28-490</t>
  </si>
  <si>
    <t>5305PL0374319</t>
  </si>
  <si>
    <t>SWORZEŃ 765-32-104</t>
  </si>
  <si>
    <t>5306PL0371201</t>
  </si>
  <si>
    <t>PODKŁADKA 765-10-2381</t>
  </si>
  <si>
    <t>5310PL0337007</t>
  </si>
  <si>
    <t>NAKRĘTKA 700-30-467</t>
  </si>
  <si>
    <t>5310PL0338078</t>
  </si>
  <si>
    <t>NAKRĘTKA 765-33-8</t>
  </si>
  <si>
    <t>5310PL0374367</t>
  </si>
  <si>
    <t>PODKŁADKA DOLNA 765-47-Z279</t>
  </si>
  <si>
    <t>5310PL1652526</t>
  </si>
  <si>
    <t>USZCZELKA WŁAZU 765-58-160</t>
  </si>
  <si>
    <t>5330PL0327772</t>
  </si>
  <si>
    <t>PIERŚCIEŃ USZCZ. ON-02-9151PM-085</t>
  </si>
  <si>
    <t>5330PL0328243</t>
  </si>
  <si>
    <t>USZCZELKA 765-10-Z173</t>
  </si>
  <si>
    <t>5330PL0336843</t>
  </si>
  <si>
    <t>USZCZELKA 765-10-768</t>
  </si>
  <si>
    <t>5330PL0338664</t>
  </si>
  <si>
    <t>PIERŚCIEŃ USZCZELNIAJĄCY 765-78-66</t>
  </si>
  <si>
    <t>5330PL0340100</t>
  </si>
  <si>
    <t>PIERŚCIEŃ USZCZELNIAJĄCY 765-33-40</t>
  </si>
  <si>
    <t>5330PL0370919</t>
  </si>
  <si>
    <t>USZCZELNIACZ 765-33-Z162</t>
  </si>
  <si>
    <t>5330PL0374358</t>
  </si>
  <si>
    <t>5330PL0374402</t>
  </si>
  <si>
    <t>USZCZELKA POKRYWY WŁAZU 765-49-47</t>
  </si>
  <si>
    <t>5330PL0393790</t>
  </si>
  <si>
    <t>USZCZELKA 765-50-1898</t>
  </si>
  <si>
    <t>5330PL0393884</t>
  </si>
  <si>
    <t>USZCZELKA LUKU STRZELNICZEGO 765-50-2016</t>
  </si>
  <si>
    <t>5330PL0393887</t>
  </si>
  <si>
    <t>USZCZELKA 765-50-2308</t>
  </si>
  <si>
    <t>5330PL0393891</t>
  </si>
  <si>
    <t>USZCZELKA 765-50-2445</t>
  </si>
  <si>
    <t>5330PL0393899</t>
  </si>
  <si>
    <t>KOŁNIERZ USZCZELNIAJĄCY 765-33-Z106</t>
  </si>
  <si>
    <t>5330PL0736342</t>
  </si>
  <si>
    <t>USZCZELNIENIE LEWE 765-50-1428</t>
  </si>
  <si>
    <t>5330PL0740527</t>
  </si>
  <si>
    <t>USZCZELNIENIE PRAWE 765-50-1429</t>
  </si>
  <si>
    <t>5330PL0740536</t>
  </si>
  <si>
    <t>USZCZELNIACZ B40-83-25Z</t>
  </si>
  <si>
    <t>5330PL1528969</t>
  </si>
  <si>
    <t>PIERŚCIEŃ O-RING 765-78-1169</t>
  </si>
  <si>
    <t>5331PL0370949</t>
  </si>
  <si>
    <t>PIERŚCIEŃ O-RING 765-33-Z161</t>
  </si>
  <si>
    <t>5331PL0374272</t>
  </si>
  <si>
    <t>PIERŚCIEŃ O-RING 765-33-54</t>
  </si>
  <si>
    <t>5331PL0374294</t>
  </si>
  <si>
    <t>PIERŚCIEŃ O-RING 765-33-6</t>
  </si>
  <si>
    <t>5331PL0374362</t>
  </si>
  <si>
    <t>WSPORNIK MOCUJĄCY 765-08-Z247</t>
  </si>
  <si>
    <t>5340PL0328647</t>
  </si>
  <si>
    <t>WSPORNIK 765-24 -192</t>
  </si>
  <si>
    <t>5340PL0365878</t>
  </si>
  <si>
    <t>WIDEŁKI 765-78-1574</t>
  </si>
  <si>
    <t>5340PL0758490</t>
  </si>
  <si>
    <t>OBEJMA 5X20 865-05-6508</t>
  </si>
  <si>
    <t>5342PL0327682</t>
  </si>
  <si>
    <t>OBEJMA 5X30 865-05-6577</t>
  </si>
  <si>
    <t>5342PL0327685</t>
  </si>
  <si>
    <t>OBEJMA 10X9 865-08-827</t>
  </si>
  <si>
    <t>5342PL0327687</t>
  </si>
  <si>
    <t>OBEJMA 18 865-88-808</t>
  </si>
  <si>
    <t>5342PL0327689</t>
  </si>
  <si>
    <t>OBEJMA 32 865-88-814</t>
  </si>
  <si>
    <t>5342PL0327693</t>
  </si>
  <si>
    <t>OBEJMA 10 865-88-6554</t>
  </si>
  <si>
    <t>5342PL0327695</t>
  </si>
  <si>
    <t>WKŁADKA 765-06-458</t>
  </si>
  <si>
    <t>5342PL0328171</t>
  </si>
  <si>
    <t>DŹWIGNIA 765-22-Z149</t>
  </si>
  <si>
    <t>5342PL0365496</t>
  </si>
  <si>
    <t>DŹWIGNIA 765-22-Z152</t>
  </si>
  <si>
    <t>5342PL0365502</t>
  </si>
  <si>
    <t>DŹWIGNIA 765-24-Z186</t>
  </si>
  <si>
    <t>5342PL0365826</t>
  </si>
  <si>
    <t>CIĘGŁO 765-24-Z193</t>
  </si>
  <si>
    <t>5342PL0365851</t>
  </si>
  <si>
    <t>POKRYWA LABIRYNTOWA Z USZCZ. 765-31-Z129</t>
  </si>
  <si>
    <t>5342PL0371023</t>
  </si>
  <si>
    <t>REKOJEŚĆ KOMPLETNA 765-49-Z104</t>
  </si>
  <si>
    <t>5342PL0386615</t>
  </si>
  <si>
    <t>OPASKA ZACISKOWA B40-02-115Z</t>
  </si>
  <si>
    <t>5342PL0430782</t>
  </si>
  <si>
    <t>OPASKA ZACISKOWA B40-02-118Z</t>
  </si>
  <si>
    <t>5342PL0431251</t>
  </si>
  <si>
    <t>OPASKA ZACISKOWA B40-02-108Z-A</t>
  </si>
  <si>
    <t>5342PL0644900</t>
  </si>
  <si>
    <t>OPASKA ZACISKOWA B40-02-119Z</t>
  </si>
  <si>
    <t>5342PL0644905</t>
  </si>
  <si>
    <t>LINKA KOMPLETNA 765-08-Z152</t>
  </si>
  <si>
    <t>5342PL0735734</t>
  </si>
  <si>
    <t>ROLKA PODTRZYMUJĄCA 765-34-Z123</t>
  </si>
  <si>
    <t>5342PL0736352</t>
  </si>
  <si>
    <t>LINKA 765-10-Z670-01</t>
  </si>
  <si>
    <t>5342PL0737367</t>
  </si>
  <si>
    <t>SPRĘŻYNA 700-38-1911</t>
  </si>
  <si>
    <t>5360PL0374390</t>
  </si>
  <si>
    <t>5365PL0342394</t>
  </si>
  <si>
    <t>TULEJKA ODLEGŁOŚCIOWA 765-33-9</t>
  </si>
  <si>
    <t>5365PL0374370</t>
  </si>
  <si>
    <t>BEZPIECZNIK WP-1-1-1A</t>
  </si>
  <si>
    <t>5920PL0051956</t>
  </si>
  <si>
    <t>BEZPIECZNIK WP-1-1-2A</t>
  </si>
  <si>
    <t>5920PL0051957</t>
  </si>
  <si>
    <t>BEZPIECZNIK SP-5</t>
  </si>
  <si>
    <t>5920PL0060240</t>
  </si>
  <si>
    <t>BEZPIECZNIK SP-10-10A-30V</t>
  </si>
  <si>
    <t>5920PL0060246</t>
  </si>
  <si>
    <t>BEZPIECZNIK SP-10 MRTU 16-522-001-73</t>
  </si>
  <si>
    <t>5920PL0431600</t>
  </si>
  <si>
    <t>BEZPIECZNIK SP-20A</t>
  </si>
  <si>
    <t>5920PL0677904</t>
  </si>
  <si>
    <t>BEZPIECZNIK SP-5A MRTU-522-001-76</t>
  </si>
  <si>
    <t>5920PL1326885</t>
  </si>
  <si>
    <t>PUSZKA ROZGAŁĘŹNA 45 B40-26-088</t>
  </si>
  <si>
    <t>5935PL0480120</t>
  </si>
  <si>
    <t>PRZEKAŹNIK RP 765-51-Z109</t>
  </si>
  <si>
    <t>5945PL0758544</t>
  </si>
  <si>
    <t>TRANSFORMATOR TS-9M 700-76-Z580</t>
  </si>
  <si>
    <t>5950PL0739884</t>
  </si>
  <si>
    <t>SKRZYNKA PRZEKAŹNIKOWA KR-65 700-76-Z956</t>
  </si>
  <si>
    <t>5975PL0431598</t>
  </si>
  <si>
    <t>PRZEWÓD ELEKTRYCZNY NR40 765-88-Z1340</t>
  </si>
  <si>
    <t>5995PL0433399</t>
  </si>
  <si>
    <t>WIĄZKA PRZEWODÓW S-7 765-88-Z1257</t>
  </si>
  <si>
    <t>5995PL0434265</t>
  </si>
  <si>
    <t>WIĄZKA PRZEWODÓW S-8 765-88-Z1258</t>
  </si>
  <si>
    <t>5995PL0434268</t>
  </si>
  <si>
    <t>6115PL0402399</t>
  </si>
  <si>
    <t>LAMPKA OŚWIETLENIA TABLICY 765-82-Z342</t>
  </si>
  <si>
    <t>6220PL0431549</t>
  </si>
  <si>
    <t>REFLEKTOR FG-126 700-76-Z831</t>
  </si>
  <si>
    <t>6220PL0440716</t>
  </si>
  <si>
    <t>LAMPA SYGNALIZACYJNA CZER.DWC-242-001-TU</t>
  </si>
  <si>
    <t>6220PL0702457</t>
  </si>
  <si>
    <t>LAMPA SYGNAL.NIEBIESKA DWO-242-001-TU</t>
  </si>
  <si>
    <t>6220PL0703323</t>
  </si>
  <si>
    <t>LAMPA SUFITOWA TU-16-535-473-73 BWP</t>
  </si>
  <si>
    <t>6220PL0847941</t>
  </si>
  <si>
    <t>6240PL0015506</t>
  </si>
  <si>
    <t>ŻARÓWKA SAMOCHODOWA A-24-21-2</t>
  </si>
  <si>
    <t>6240PL0639687</t>
  </si>
  <si>
    <t>ŻARÓWKA TN28-10 TU16-535-853-79</t>
  </si>
  <si>
    <t>6240PL0737433</t>
  </si>
  <si>
    <t>SYGNAŁ DŹWIĘKOWY S-314G TU37-003-702-75</t>
  </si>
  <si>
    <t>6350PL0737428</t>
  </si>
  <si>
    <t>WKŁ. /GU. GR. VI, GR. 1,5 MM/ 765-06-457</t>
  </si>
  <si>
    <t>9320PL0429282</t>
  </si>
  <si>
    <t>WK. /GUMA GR. VI, GR. 1,5 MM/ 765-06-456</t>
  </si>
  <si>
    <t>9320PL0432229</t>
  </si>
  <si>
    <t>9320PL0704483</t>
  </si>
  <si>
    <t>KAPTUREK OCHRONNY WK-8-649-045</t>
  </si>
  <si>
    <t>9320PL0704484</t>
  </si>
  <si>
    <t>OCHRANIACZ GUMOWY TKS-2455 730-82-219</t>
  </si>
  <si>
    <t>9320PL0740575</t>
  </si>
  <si>
    <t>BĘBEN HAMULCOWY 765-12-698</t>
  </si>
  <si>
    <t>2530PL1331954</t>
  </si>
  <si>
    <t>KADŁUB PIERWSZEGO ŁOŻYSKA Z20-01-05-08</t>
  </si>
  <si>
    <t>2815PL0440768</t>
  </si>
  <si>
    <t>TŁOK 20-04-05</t>
  </si>
  <si>
    <t>2815PL0441700</t>
  </si>
  <si>
    <t>PIERŚCIEŃ TŁOKA USZCZELNIAJĄCY 20-04-06</t>
  </si>
  <si>
    <t>2815PL0441702</t>
  </si>
  <si>
    <t>PIERŚCIEŃ TŁOKA ZGARNIAJĄCY 20-04-40</t>
  </si>
  <si>
    <t>2815PL0441736</t>
  </si>
  <si>
    <t>PIERŚCIEŃ TŁOKOWY ZGARNIAJĄCY N304-08-3</t>
  </si>
  <si>
    <t>2815PL0441743</t>
  </si>
  <si>
    <t>ZAWÓR SSĄCY Z20-06-06</t>
  </si>
  <si>
    <t>2815PL0442154</t>
  </si>
  <si>
    <t>KOLEKTOR DYSZ PRAWY KPL. 765-10-Z693</t>
  </si>
  <si>
    <t>2815PL0691238</t>
  </si>
  <si>
    <t>KOLEKTOR DYSZ LEWY KPL. 765-10-Z693-01</t>
  </si>
  <si>
    <t>2815PL0691241</t>
  </si>
  <si>
    <t>ZAWÓR WYDECHOWY Z20-06-07</t>
  </si>
  <si>
    <t>2815PL0697389</t>
  </si>
  <si>
    <t>POMPA WTRYSKOWA Z REG. Z20-27-00-04</t>
  </si>
  <si>
    <t>2910PL0455935</t>
  </si>
  <si>
    <t>FILTR PALIWA Z20-29-00-3</t>
  </si>
  <si>
    <t>2910PL0458213</t>
  </si>
  <si>
    <t>PRZEWÓD GIĘTKI ODPROWADZ. Z20-35-09-03</t>
  </si>
  <si>
    <t>2910PL0458214</t>
  </si>
  <si>
    <t>PRZEWÓD GIĘTKI PALIWA 20-35-24-2</t>
  </si>
  <si>
    <t>2910PL0458217</t>
  </si>
  <si>
    <t>PRZEWÓD GIĘTKI KOMPLETNY 793-101-006</t>
  </si>
  <si>
    <t>2930PL0334784</t>
  </si>
  <si>
    <t>PRZEWÓD GIĘTKI KOMPLETNY 793-101-005</t>
  </si>
  <si>
    <t>2930PL0334788</t>
  </si>
  <si>
    <t>2930PL0782790</t>
  </si>
  <si>
    <t>WKŁAD FILTRUJĄCY 317-35-2</t>
  </si>
  <si>
    <t>2940PL0455354</t>
  </si>
  <si>
    <t>KOŁO ZĘBATE 765-12-553</t>
  </si>
  <si>
    <t>3020PL0344629</t>
  </si>
  <si>
    <t>ŁOŻYSKO P302</t>
  </si>
  <si>
    <t>3110PL0284566</t>
  </si>
  <si>
    <t>3130PL0848305</t>
  </si>
  <si>
    <t>ZESTAW PANEWEK 20-04-16-17-R1</t>
  </si>
  <si>
    <t>3130PL0848332</t>
  </si>
  <si>
    <t>PÓŁPANEWKA ŁOŻYSKA 20-04-17-R1</t>
  </si>
  <si>
    <t>3130PL0848377</t>
  </si>
  <si>
    <t>PÓŁPANEWKA ŁOŻYSKA 20-04-17-Z</t>
  </si>
  <si>
    <t>3130PL0848558</t>
  </si>
  <si>
    <t>ZESTAW PANEWEK 20-04-16-17-Z</t>
  </si>
  <si>
    <t>3130PL0848577</t>
  </si>
  <si>
    <t>PÓŁPANEWKA ŁOŻYSKA 20-04-17-Z-R1</t>
  </si>
  <si>
    <t>3130PL0848619</t>
  </si>
  <si>
    <t>ZESTAW PANEWEK 20-04-16-17-Z-R1</t>
  </si>
  <si>
    <t>3130PL0848632</t>
  </si>
  <si>
    <t>3130PL0848841</t>
  </si>
  <si>
    <t>3130PL0848856</t>
  </si>
  <si>
    <t>PRZEWÓD GIĘTKI KOMPLETNY 793-101-009</t>
  </si>
  <si>
    <t>4720PL0334798</t>
  </si>
  <si>
    <t>ŚRUBA 865-12-006</t>
  </si>
  <si>
    <t>5305PL0344644</t>
  </si>
  <si>
    <t>OŚ WIDEŁEK 765-12-5</t>
  </si>
  <si>
    <t>5306PL0691277</t>
  </si>
  <si>
    <t>PODKŁADKA 20-05-116</t>
  </si>
  <si>
    <t>5310PL0441943</t>
  </si>
  <si>
    <t>PODKŁADKA 20-19-15</t>
  </si>
  <si>
    <t>5310PL0455395</t>
  </si>
  <si>
    <t>PIERŚCIEŃ ZACISKOWY 765-12-554</t>
  </si>
  <si>
    <t>5325PL0344632</t>
  </si>
  <si>
    <t>PIERŚCIEŃ ZACISKOWY Z20-05-48-1</t>
  </si>
  <si>
    <t>5325PL0441765</t>
  </si>
  <si>
    <t>PIERŚCIEŃ ZACISKOWY 20-05-59-2</t>
  </si>
  <si>
    <t>5325PL0441916</t>
  </si>
  <si>
    <t>PIERŚCIEŃ ZACISKOWY 20-05-59-3</t>
  </si>
  <si>
    <t>5325PL0441919</t>
  </si>
  <si>
    <t>USZCZELKA 765-06-264</t>
  </si>
  <si>
    <t>5330PL0328488</t>
  </si>
  <si>
    <t>PIERŚCIEŃ USZCZELNIAJĄCY 355-11</t>
  </si>
  <si>
    <t>5330PL0432773</t>
  </si>
  <si>
    <t>KOŁNIERZ USZCZELNIAJĄCY Z20-12-07</t>
  </si>
  <si>
    <t>5330PL0443265</t>
  </si>
  <si>
    <t>PIERŚCIEŃ USZCZELNIAJĄCY 20-55-10B</t>
  </si>
  <si>
    <t>5330PL0457237</t>
  </si>
  <si>
    <t>USZCZELKA KOLEKTOR.WYDECHOWEGO 20-18-215</t>
  </si>
  <si>
    <t>5330PL1553409</t>
  </si>
  <si>
    <t>PIERŚCIEŃ O-RING 700-40-260-20</t>
  </si>
  <si>
    <t>5331PL0328053</t>
  </si>
  <si>
    <t>PIERŚCIEŃ O-RING 20-01-10</t>
  </si>
  <si>
    <t>5331PL0441130</t>
  </si>
  <si>
    <t>PIERŚCIEŃ O-RING 20-13-63</t>
  </si>
  <si>
    <t>5331PL0441188</t>
  </si>
  <si>
    <t>PIERŚCIEŃ O-RING 20-34-222-2</t>
  </si>
  <si>
    <t>5331PL0441190</t>
  </si>
  <si>
    <t>PIERŚCIEŃ O-RING Z20-05-51-1</t>
  </si>
  <si>
    <t>5331PL0441896</t>
  </si>
  <si>
    <t>PIERŚCIEŃ O-RING 20-08-248</t>
  </si>
  <si>
    <t>5331PL0443308</t>
  </si>
  <si>
    <t>PIERŚCIEŃ O-RING 20-27-61</t>
  </si>
  <si>
    <t>5331PL0443322</t>
  </si>
  <si>
    <t>PIERŚCIEŃ O-RING 20-55-11B</t>
  </si>
  <si>
    <t>5331PL0455881</t>
  </si>
  <si>
    <t>PIERŚCIEŃ O-RING 20-55-06B</t>
  </si>
  <si>
    <t>5331PL0457234</t>
  </si>
  <si>
    <t>PIERŚCIEŃ O-RING 20-55-07B</t>
  </si>
  <si>
    <t>5331PL0519586</t>
  </si>
  <si>
    <t>POKRYWA TYLNA 20-05-100-6</t>
  </si>
  <si>
    <t>5342PL0441930</t>
  </si>
  <si>
    <t>SPRĘŻYNA 700-38-1008</t>
  </si>
  <si>
    <t>5360PL0344866</t>
  </si>
  <si>
    <t>SPRĘŻYNA DOCISKOWA SPRZ. 700-38-1025</t>
  </si>
  <si>
    <t>5360PL0344872</t>
  </si>
  <si>
    <t>PIERŚCIEŃ 85X3 CSN-02.9281.0</t>
  </si>
  <si>
    <t>5365PL0441685</t>
  </si>
  <si>
    <t>PIERŚCIEŃ DYSTANSOWY 20-08-241-1</t>
  </si>
  <si>
    <t>5365PL0443303</t>
  </si>
  <si>
    <t>ZDERZAK TRI 1 507-32-0301</t>
  </si>
  <si>
    <t>2510PL0508330</t>
  </si>
  <si>
    <t>WAHACZ PRZEDNI LEWY 8-32-025 MT-LB</t>
  </si>
  <si>
    <t>2510PL0600773</t>
  </si>
  <si>
    <t>HAK POCIĄGOWY 8-41-101 MT-LB</t>
  </si>
  <si>
    <t>2510PL0602335</t>
  </si>
  <si>
    <t>WAHACZ LEWY PRZEDNI 2S1-32-027</t>
  </si>
  <si>
    <t>2510PL0646731</t>
  </si>
  <si>
    <t>WAHACZ PRAWY PRZEDNI 2S1-32-028</t>
  </si>
  <si>
    <t>2510PL0646749</t>
  </si>
  <si>
    <t>WAHACZ LEWY 2S1-32-023 2S1</t>
  </si>
  <si>
    <t>2510PL0646763</t>
  </si>
  <si>
    <t>KOŁO NOŚNE KOMPLETNE TRI 507-32-0190</t>
  </si>
  <si>
    <t>2530PL0512126</t>
  </si>
  <si>
    <t>ZBIORNIK PAL.G.LEWY 6-03-024 MT-LB</t>
  </si>
  <si>
    <t>2910PL0593262</t>
  </si>
  <si>
    <t>ZBIORNIK PAL.G.PRAWY 6-03-023 MT-LB</t>
  </si>
  <si>
    <t>2910PL0593266</t>
  </si>
  <si>
    <t>RURKA WLOT.DO ZAW.PR.6-03-227 MT-LB</t>
  </si>
  <si>
    <t>2910PL0608551</t>
  </si>
  <si>
    <t>RURKA WLOT.DO ZAW.LE. 6-03-228-1 MT-LB</t>
  </si>
  <si>
    <t>2910PL0608569</t>
  </si>
  <si>
    <t>KOREK ZBIORNIKA PALIWA A5-03-042-1 MT-LB</t>
  </si>
  <si>
    <t>2910PL0696846</t>
  </si>
  <si>
    <t>ZAWÓR PAROWO-POWIETRZ.701-08-197 MT-LB</t>
  </si>
  <si>
    <t>2930PL0607644</t>
  </si>
  <si>
    <t>TERMOSTAT WODY 508-92-6655 MT-LB</t>
  </si>
  <si>
    <t>2930PL0677859</t>
  </si>
  <si>
    <t>URZĄDZENIE GRZEW.WENT.OW-65G 508-92-0940</t>
  </si>
  <si>
    <t>2930PL0695725</t>
  </si>
  <si>
    <t>KASETA DOLNA F.POW.740-07 ZSP-203 MT-LB</t>
  </si>
  <si>
    <t>2940PL0668394</t>
  </si>
  <si>
    <t>KASETA ŚRODK.F.POW.740-07 ZSP-204 MT-LB</t>
  </si>
  <si>
    <t>2940PL0668401</t>
  </si>
  <si>
    <t>KASETA GÓRNA F.POW.740-07 ZSP-205 MT-LB</t>
  </si>
  <si>
    <t>2940PL0668405</t>
  </si>
  <si>
    <t>WĄŻ 8-09-107 MT-LB</t>
  </si>
  <si>
    <t>2940PL0675463</t>
  </si>
  <si>
    <t>KRÓCIEC ZŁĄCZ.KOL.WLOT.8-09-101-1 MT-LB</t>
  </si>
  <si>
    <t>2940PL0675468</t>
  </si>
  <si>
    <t>PASEK KLIN.17X11X900 508-89-4207 MT-LB</t>
  </si>
  <si>
    <t>3030PL0711473</t>
  </si>
  <si>
    <t>PASEK SPA-957 2 SZT.NA KOMPL.MT-LB</t>
  </si>
  <si>
    <t>3030PL0713883</t>
  </si>
  <si>
    <t>PASEK KLINOWY 238-NB-1307170 MT-LB</t>
  </si>
  <si>
    <t>3030PL0717998</t>
  </si>
  <si>
    <t>ŁOŻYSKO 508-89-3045</t>
  </si>
  <si>
    <t>3110PL0869639</t>
  </si>
  <si>
    <t>ŁOŻYSKO 508-89-3050</t>
  </si>
  <si>
    <t>3110PL0869677</t>
  </si>
  <si>
    <t>RURKA 6-24-082 MT-LB</t>
  </si>
  <si>
    <t>4710PL0600804</t>
  </si>
  <si>
    <t>PRZEWÓD POWIETRZNY 508-92-0211 MTLB</t>
  </si>
  <si>
    <t>4710PL0846825</t>
  </si>
  <si>
    <t>4720PL0711034</t>
  </si>
  <si>
    <t>KRÓCIEC PALIWOMIERZA 6-03-138 MT-LB</t>
  </si>
  <si>
    <t>4730PL0608377</t>
  </si>
  <si>
    <t>5306PL0517892</t>
  </si>
  <si>
    <t>SWORZEŃ 8-35-153-1</t>
  </si>
  <si>
    <t>5306PL0597509</t>
  </si>
  <si>
    <t>ŚRUBA 8-30-104</t>
  </si>
  <si>
    <t>5306PL1504849</t>
  </si>
  <si>
    <t>ŚRUBA A5-31-117-1</t>
  </si>
  <si>
    <t>5306PL1504850</t>
  </si>
  <si>
    <t>NAKRĘTKA 508-89-8575</t>
  </si>
  <si>
    <t>5310PL0511188</t>
  </si>
  <si>
    <t>PODKŁADKA 8-32-167</t>
  </si>
  <si>
    <t>5310PL0620784</t>
  </si>
  <si>
    <t>USZCZELNIACZ 155-16-21SB</t>
  </si>
  <si>
    <t>5330PL0511261</t>
  </si>
  <si>
    <t>USZCZELNIENIE 8-32-033-1 MT-LB</t>
  </si>
  <si>
    <t>5330PL0633262</t>
  </si>
  <si>
    <t>PIERŚCIEŃ USZCZELNIAJĄCY 8-32-125</t>
  </si>
  <si>
    <t>5330PL0925071</t>
  </si>
  <si>
    <t>WSPORNIK ZDERZAKA 6-46-101 MT-LB</t>
  </si>
  <si>
    <t>5340PL1161708</t>
  </si>
  <si>
    <t>POKRYWKA AMORTYZATORA 8-35-139 MT-LB</t>
  </si>
  <si>
    <t>5342PL0597472</t>
  </si>
  <si>
    <t>TULEJKA 8-35-152-1 MT-LB</t>
  </si>
  <si>
    <t>5365PL0597507</t>
  </si>
  <si>
    <t>TULEJKA 740-33-23 MT-LB</t>
  </si>
  <si>
    <t>5365PL0602224</t>
  </si>
  <si>
    <t>TULEJA  8-32-135 MT-LB</t>
  </si>
  <si>
    <t>5365PL0620786</t>
  </si>
  <si>
    <t>GNIAZDO WTYKOWE SW6-2W</t>
  </si>
  <si>
    <t>5935PL0073114</t>
  </si>
  <si>
    <t>GNIAZDO WTYKOWE SW-12-24S</t>
  </si>
  <si>
    <t>5935PL0305487</t>
  </si>
  <si>
    <t>GNIAZDO WTYKOWE SZR-51 508-92-4144</t>
  </si>
  <si>
    <t>5935PL0600810</t>
  </si>
  <si>
    <t>LAMPA POZYCYJNA FP-101-W TRI 508-95-2075</t>
  </si>
  <si>
    <t>6220PL0515424</t>
  </si>
  <si>
    <t>LAMPA OBRYSOWA 514-89-1195 MT-LB</t>
  </si>
  <si>
    <t>6220PL0714512</t>
  </si>
  <si>
    <t>LAMPA SUFITOWA MT37M 24V DO MT-LB</t>
  </si>
  <si>
    <t>6220PL1218787</t>
  </si>
  <si>
    <t>ŻARÓWKA SAMOCHODOWA A-24-60-40W</t>
  </si>
  <si>
    <t>6240PL0639675</t>
  </si>
  <si>
    <t>ŻARÓWKA SM28-4,8 2S1</t>
  </si>
  <si>
    <t>6240PL0671803</t>
  </si>
  <si>
    <t>ELEMENT FILTRUJĄCY 514-92-2180 2S1</t>
  </si>
  <si>
    <t>2910PL0625305</t>
  </si>
  <si>
    <t>PAS 12,5X975 NAPĘDU PRĄD.508-89-4201 2S1</t>
  </si>
  <si>
    <t>3030PL0625299</t>
  </si>
  <si>
    <t>PAS II-14X10X937 NAPĘDU SPRĘŻARKI 2S1</t>
  </si>
  <si>
    <t>3030PL0625300</t>
  </si>
  <si>
    <t>PAS ZĘBATY NAP.DMUCH. 514-89-1016 2S1</t>
  </si>
  <si>
    <t>3030PL0625308</t>
  </si>
  <si>
    <t>PAS ZĘB.NAP.DMUCHAWY 508-89-4210 MT-LB</t>
  </si>
  <si>
    <t>3030PL0699676</t>
  </si>
  <si>
    <t>PAS 508-89-4206/4207 MT-LB</t>
  </si>
  <si>
    <t>3030PL0699922</t>
  </si>
  <si>
    <t>POMPA WTR.Z REG.OBR.238W-1111007-B MT-LB</t>
  </si>
  <si>
    <t>2910PL0677877</t>
  </si>
  <si>
    <t>PIERŚCIEŃ TŁOKOWY ZGARNIA.1304-08-1 S12U</t>
  </si>
  <si>
    <t>2815PL0570424</t>
  </si>
  <si>
    <t>WTRYSKIWACZ Z1317-00-1 S12U</t>
  </si>
  <si>
    <t>2910PL0564379</t>
  </si>
  <si>
    <t>USZCZELKA POKRYWY GŁOWICY 306-83-4</t>
  </si>
  <si>
    <t>5330PL0167572</t>
  </si>
  <si>
    <t>USZCZELKA POD KOŁ.KOL.Z3306-15-3AX S12U</t>
  </si>
  <si>
    <t>5330PL0564381</t>
  </si>
  <si>
    <t>USZCZELKA POD KOŁ.KOL.Z3306-15-2AX S12U</t>
  </si>
  <si>
    <t>5330PL0564400</t>
  </si>
  <si>
    <t>5330PL0565343</t>
  </si>
  <si>
    <t>PIERŚCIEŃ USZCZELNIAJĄCY 303-38-3 S12U</t>
  </si>
  <si>
    <t>5330PL0565354</t>
  </si>
  <si>
    <t>PIERŚCIEŃ USZCZELNIAJĄCY 303-10-4 S12U</t>
  </si>
  <si>
    <t>5330PL0565347</t>
  </si>
  <si>
    <t>PIERŚCIEŃ O-RING 303-41</t>
  </si>
  <si>
    <t>5331PL0167512</t>
  </si>
  <si>
    <t>SPRĘŻYNA ZAWORU DUŻA 306-65-2A S12U</t>
  </si>
  <si>
    <t>5360PL0564417</t>
  </si>
  <si>
    <t>SPRĘŻYNA ZAWORU MAŁA 306-66-2A S12U</t>
  </si>
  <si>
    <t>5360PL0564419</t>
  </si>
  <si>
    <t>PRZEWÓD OLEJOWY Z420-183-6 W-46</t>
  </si>
  <si>
    <t>2815PL0177675</t>
  </si>
  <si>
    <t>ZAWÓR SSĄCY Z306-06-3A S12U/W-46</t>
  </si>
  <si>
    <t>2815PL0564416</t>
  </si>
  <si>
    <t>ZAWÓR WYDECHOWY Z306-07-3A S12U/W-46</t>
  </si>
  <si>
    <t>2815PL0564421</t>
  </si>
  <si>
    <t>ZAMEK TALERZYKA ZAWORU 306-48-7 S12U</t>
  </si>
  <si>
    <t>2815PL0572252</t>
  </si>
  <si>
    <t>WKŁAD FILTRA Z329-05-4 W-46</t>
  </si>
  <si>
    <t>2910PL0206307</t>
  </si>
  <si>
    <t>RURKA PRZEPUSTOWA WODY 303-18-1A</t>
  </si>
  <si>
    <t>4710PL0455324</t>
  </si>
  <si>
    <t>WAŁ PRZEGUBOWY 172-41-018Z WZT-3</t>
  </si>
  <si>
    <t>2520PL0479015</t>
  </si>
  <si>
    <t>WAŁ PRZEGUBOWY 172-41-019Z WZT-3</t>
  </si>
  <si>
    <t>2520PL0479018</t>
  </si>
  <si>
    <t>WAŁ 170-63-0045-2 WZT-3</t>
  </si>
  <si>
    <t>2520PL0992973</t>
  </si>
  <si>
    <t>ROLKA PODTRZYMUJĄCA 172-53-002Z T-72</t>
  </si>
  <si>
    <t>2530PL0620566</t>
  </si>
  <si>
    <t>KOŁO NOŚNE 172-50-001SB-A</t>
  </si>
  <si>
    <t>2530PL1008570</t>
  </si>
  <si>
    <t>KOŁO NOŚNE 172-50-002SB-A</t>
  </si>
  <si>
    <t>2530PL1008726</t>
  </si>
  <si>
    <t>OSŁONA PIERWSZA PRAWA 175-04-128Z T-72</t>
  </si>
  <si>
    <t>2540PL0132021</t>
  </si>
  <si>
    <t>OSŁONA ODCHYLANA PRZ.L. 172-04-089Z T-72</t>
  </si>
  <si>
    <t>2540PL0137098</t>
  </si>
  <si>
    <t>PAS B40-28-322Z-1 WZT2</t>
  </si>
  <si>
    <t>2540PL0459036</t>
  </si>
  <si>
    <t>WENTYLATOR Z SILN.ELEK.DW3 T-72</t>
  </si>
  <si>
    <t>2540PL0606481</t>
  </si>
  <si>
    <t>PAS 175-91-140Z T-72</t>
  </si>
  <si>
    <t>2540PL0616620</t>
  </si>
  <si>
    <t>PAS B40-27-057-1 T-55</t>
  </si>
  <si>
    <t>2540PL0653092</t>
  </si>
  <si>
    <t>PRZEWÓD OD POMPY  Z3320-372-4 W-46</t>
  </si>
  <si>
    <t>2815PL0176850</t>
  </si>
  <si>
    <t>PRZEWÓD OLEJOWYZ420-183-5 W-46</t>
  </si>
  <si>
    <t>2815PL0177620</t>
  </si>
  <si>
    <t>PRZEWÓD Z3335-70 W-46</t>
  </si>
  <si>
    <t>2815PL0177889</t>
  </si>
  <si>
    <t>WKŁAD FILTRUJĄCY Z329-05-5 W-46</t>
  </si>
  <si>
    <t>2910PL0206296</t>
  </si>
  <si>
    <t>POMPA ZASILAJĄCA PL-6-001 S12U</t>
  </si>
  <si>
    <t>2910PL0572202</t>
  </si>
  <si>
    <t>SPRĘŻARKA Z POMPĄ 175-36-021Z WZT-3</t>
  </si>
  <si>
    <t>2990PL0478748</t>
  </si>
  <si>
    <t>LINKA 172-91-069Z T-72</t>
  </si>
  <si>
    <t>4010PL0616498</t>
  </si>
  <si>
    <t>LINKA SYGNAŁOWA 172-83-225</t>
  </si>
  <si>
    <t>4020PL0701155</t>
  </si>
  <si>
    <t>PRZEWÓD GIĘTKI 172-2M-32-004Z T-72</t>
  </si>
  <si>
    <t>4720PL0407514</t>
  </si>
  <si>
    <t>ZAWÓR ROZRUCHOWY 670-60-2000Z-1 PT-91</t>
  </si>
  <si>
    <t>4810PL0624770</t>
  </si>
  <si>
    <t>ŚRUBA 172-04-566</t>
  </si>
  <si>
    <t>5305PL0132365</t>
  </si>
  <si>
    <t>KOREK 520-05-002</t>
  </si>
  <si>
    <t>5305PL0197064</t>
  </si>
  <si>
    <t>ŚRUBA 166-29-1303</t>
  </si>
  <si>
    <t>5305PL0402921</t>
  </si>
  <si>
    <t>ŚRUBA B40-09-011</t>
  </si>
  <si>
    <t>5305PL0443812</t>
  </si>
  <si>
    <t>ŚRUBA D45-15-131</t>
  </si>
  <si>
    <t>5305PL0447058</t>
  </si>
  <si>
    <t>PODKŁADKA 520-06-002-02</t>
  </si>
  <si>
    <t>5310PL0196918</t>
  </si>
  <si>
    <t>PODKŁADKA 175-31-032</t>
  </si>
  <si>
    <t>5310PL0366771</t>
  </si>
  <si>
    <t>PODKŁADKA 434-31-107</t>
  </si>
  <si>
    <t>5310PL0367063</t>
  </si>
  <si>
    <t>PODKŁADKA 432-31-104-2</t>
  </si>
  <si>
    <t>5310PL0367070</t>
  </si>
  <si>
    <t>PODKŁADKA 175-34-035</t>
  </si>
  <si>
    <t>5310PL0372669</t>
  </si>
  <si>
    <t>PODKŁADKA 172-46-057-1</t>
  </si>
  <si>
    <t>5310PL0375879</t>
  </si>
  <si>
    <t>PODKŁADKA 172-52-104</t>
  </si>
  <si>
    <t>5310PL0376019</t>
  </si>
  <si>
    <t>PODKŁADKA 175-42-005</t>
  </si>
  <si>
    <t>5310PL0421576</t>
  </si>
  <si>
    <t>PODKŁADKA B45-08-268</t>
  </si>
  <si>
    <t>5310PL0442805</t>
  </si>
  <si>
    <t>PODKŁADKA B40-16-024</t>
  </si>
  <si>
    <t>5310PL0447036</t>
  </si>
  <si>
    <t>PODKŁADKA 54-38-130</t>
  </si>
  <si>
    <t>5310PL1636289</t>
  </si>
  <si>
    <t>KOŁEK 5-11-6P6  PK</t>
  </si>
  <si>
    <t>5315PL0405897</t>
  </si>
  <si>
    <t>ZAWLECZKA 172-04-506 T-72</t>
  </si>
  <si>
    <t>5315PL0423144</t>
  </si>
  <si>
    <t>PIERŚCIEŃ USZCZELNIAJĄCY 175-51-012Z</t>
  </si>
  <si>
    <t>5330PL0331287</t>
  </si>
  <si>
    <t>PIERŚCIEŃ USZCZELNIAJĄCY 175-51-017-1</t>
  </si>
  <si>
    <t>5330PL0331311</t>
  </si>
  <si>
    <t>PIERŚCIEŃ USZCZELNIAJĄCY 432-66-142 T-72</t>
  </si>
  <si>
    <t>5330PL0331329</t>
  </si>
  <si>
    <t>PIERŚCIEŃ USZCZELNIAJĄCY 432-62-136-2</t>
  </si>
  <si>
    <t>5330PL0333634</t>
  </si>
  <si>
    <t>USZCZELNIENIE 175-32-308 T-72</t>
  </si>
  <si>
    <t>5330PL0383646</t>
  </si>
  <si>
    <t>USZCZELNIENIE 175-32-309 T-72</t>
  </si>
  <si>
    <t>5330PL0383655</t>
  </si>
  <si>
    <t>USZCZELKA 172-31-290</t>
  </si>
  <si>
    <t>5330PL0386013</t>
  </si>
  <si>
    <t>USZCZELKA B40-12-13Z WZT2</t>
  </si>
  <si>
    <t>5330PL0445310</t>
  </si>
  <si>
    <t>PIERŚCIEŃ USZCZ. 172-52-092 WZT-3</t>
  </si>
  <si>
    <t>5330PL0474315</t>
  </si>
  <si>
    <t>USZCZELKA 306-89</t>
  </si>
  <si>
    <t>5330PL0564388</t>
  </si>
  <si>
    <t>USZCZELKA POD GŁOWICĘ 303-08-5 S12U</t>
  </si>
  <si>
    <t>5330PL0565341</t>
  </si>
  <si>
    <t>PIERŚCIEŃ USZCZELNIAJĄCY 432-62-094-2</t>
  </si>
  <si>
    <t>5330PL0598933</t>
  </si>
  <si>
    <t>PIERŚCIEŃ USZCZELNIAJĄCY 432-62-096-2</t>
  </si>
  <si>
    <t>5330PL0598935</t>
  </si>
  <si>
    <t>USZCZELKA W-2</t>
  </si>
  <si>
    <t>5330PL0795170</t>
  </si>
  <si>
    <t>PIERŚCIEŃ USZCZELNIAJĄCY 432-32-248-1</t>
  </si>
  <si>
    <t>5330PL0888524</t>
  </si>
  <si>
    <t>PIERŚCIEŃ O-RING D45-15-115-A</t>
  </si>
  <si>
    <t>5331PL0447047</t>
  </si>
  <si>
    <t>OSŁONA 432-70-583</t>
  </si>
  <si>
    <t>5342PL0408631</t>
  </si>
  <si>
    <t>OŚ 172-04-485-A T-72</t>
  </si>
  <si>
    <t>5342PL0415286</t>
  </si>
  <si>
    <t>OPASKA ZACISKOWA B40-02-117Z</t>
  </si>
  <si>
    <t>5342PL0430461</t>
  </si>
  <si>
    <t>ZAMEK 175-70-384 T-72</t>
  </si>
  <si>
    <t>5342PL0605510</t>
  </si>
  <si>
    <t>ZACZEP 175-91-331-A T-72</t>
  </si>
  <si>
    <t>5342PL0617912</t>
  </si>
  <si>
    <t>ŁĄCZNIK 172-52-116 T-72</t>
  </si>
  <si>
    <t>5342PL0631017</t>
  </si>
  <si>
    <t>TULEJKA ZEWNĘTRZNA 172-2M-52-005 T-72</t>
  </si>
  <si>
    <t>5365PL0409734</t>
  </si>
  <si>
    <t>PRZEŁĄCZNIK PN-45M-2</t>
  </si>
  <si>
    <t>5930PL0675358</t>
  </si>
  <si>
    <t>PRZEKAZNIK RSG 10M1 175-70-028Z T-72</t>
  </si>
  <si>
    <t>5945PL0602893</t>
  </si>
  <si>
    <t>ZESTAW ZASILAJĄCY PAS15-2STU T-72</t>
  </si>
  <si>
    <t>6130PL0620550</t>
  </si>
  <si>
    <t>LAMPA SUFIT. PMW-71 TU16-535-743-73 T-72</t>
  </si>
  <si>
    <t>6220PL0415880</t>
  </si>
  <si>
    <t>ŻARÓWKA BA15S 28V 10W</t>
  </si>
  <si>
    <t>6240PL0415479</t>
  </si>
  <si>
    <t>ŻARÓWKA 28V BN-75/3061-03</t>
  </si>
  <si>
    <t>6240PL0415480</t>
  </si>
  <si>
    <t>POKROWIEC B40-28-528Z-A WZT2</t>
  </si>
  <si>
    <t>8340PL0457847</t>
  </si>
  <si>
    <t>OCHRANIACZ GUMOWY 175-70-193</t>
  </si>
  <si>
    <t>9320PL0415466</t>
  </si>
  <si>
    <t>PODKŁADKA GUMOWA 520-10-009-02</t>
  </si>
  <si>
    <t>9320PL1640945</t>
  </si>
  <si>
    <t>WAŁEK SKRĘTNY PRAWY 765-33-Z127P BWP</t>
  </si>
  <si>
    <t>2530PL0691740</t>
  </si>
  <si>
    <t>MEMBRANA ZAWORU REDUK.700-14-2118</t>
  </si>
  <si>
    <t>2530PL0735755</t>
  </si>
  <si>
    <t>OSŁONA PRZEDNIA PRAWA KPL. 765-47-Z271</t>
  </si>
  <si>
    <t>2540PL0395741</t>
  </si>
  <si>
    <t>FILTR 701-06-Z183</t>
  </si>
  <si>
    <t>2940PL0737321</t>
  </si>
  <si>
    <t>RURKA 765-78-Z550</t>
  </si>
  <si>
    <t>4710PL0428653</t>
  </si>
  <si>
    <t>RURKA 765-78-Z537</t>
  </si>
  <si>
    <t>4710PL0431078</t>
  </si>
  <si>
    <t>RURA 765-05-Z371</t>
  </si>
  <si>
    <t>4720PL0327605</t>
  </si>
  <si>
    <t>KRÓCIEC 765-71-Z465</t>
  </si>
  <si>
    <t>4730PL0427430</t>
  </si>
  <si>
    <t>ŚRUBA 865-01-2561</t>
  </si>
  <si>
    <t>5305PL0327351</t>
  </si>
  <si>
    <t>KOREK 765-50-749</t>
  </si>
  <si>
    <t>5305PL0393848</t>
  </si>
  <si>
    <t>ŚRUBA 20-05-69-1</t>
  </si>
  <si>
    <t>5305PL0441929</t>
  </si>
  <si>
    <t>SWORZEŃ 700-48-156</t>
  </si>
  <si>
    <t>5306PL0438127</t>
  </si>
  <si>
    <t>PODKŁADKA 765-10-835</t>
  </si>
  <si>
    <t>5310PL0336923</t>
  </si>
  <si>
    <t>PODKŁADKA 765-31-44</t>
  </si>
  <si>
    <t>5310PL0370853</t>
  </si>
  <si>
    <t>NAKRĘTKA 865-93-3725</t>
  </si>
  <si>
    <t>5310PL0438117</t>
  </si>
  <si>
    <t>USZCZELKA 765-10-1408</t>
  </si>
  <si>
    <t>5330PL0336950</t>
  </si>
  <si>
    <t>USZCZELKA PARONIT GR.2 MM 765-39-90</t>
  </si>
  <si>
    <t>5330PL0380551</t>
  </si>
  <si>
    <t>PIERŚCIEŃ USZCZELNIAJĄCY 765-39-96</t>
  </si>
  <si>
    <t>5330PL0382298</t>
  </si>
  <si>
    <t>USZCZELKA 765-50-2336</t>
  </si>
  <si>
    <t>5330PL0393892</t>
  </si>
  <si>
    <t>PIERŚCIEŃ GUMOWY PZ150-009</t>
  </si>
  <si>
    <t>5330PL0703326</t>
  </si>
  <si>
    <t>PIERŚCIEŃ O-RING 765-12-26</t>
  </si>
  <si>
    <t>5331PL0342317</t>
  </si>
  <si>
    <t>SPRĘŻYNA 700-38-1086</t>
  </si>
  <si>
    <t>5360PL0359945</t>
  </si>
  <si>
    <t>SPRĘŻYNA 700-38-1946</t>
  </si>
  <si>
    <t>5360PL0370934</t>
  </si>
  <si>
    <t>PIERŚCIEŃ 2-CZĘŚCIOWY 765-12-72</t>
  </si>
  <si>
    <t>5365PL0342385</t>
  </si>
  <si>
    <t>PIERŚCIEŃ  765-32-50</t>
  </si>
  <si>
    <t>5365PL0371172</t>
  </si>
  <si>
    <t>WIĄZKA PRZEWODÓW S-2 765-88-Z1252</t>
  </si>
  <si>
    <t>5995PL0434255</t>
  </si>
  <si>
    <t>BLOK AUTOMATYKI 9W-329 700-76-Z644</t>
  </si>
  <si>
    <t>5998PL0384573</t>
  </si>
  <si>
    <t>POKROWIEC WLOTU POW. KPL. 765-93-Z118</t>
  </si>
  <si>
    <t>8340PL0437585</t>
  </si>
  <si>
    <t>SKRZYNKA ODBIORU MOCY WK41-4207009 BRDM</t>
  </si>
  <si>
    <t>2520PL0287652</t>
  </si>
  <si>
    <t>ZAWÓR CYLINDRA 53-3501048</t>
  </si>
  <si>
    <t>2530PL0695919</t>
  </si>
  <si>
    <t>ZBIORNIK POWIETRZA 66-02-4221014</t>
  </si>
  <si>
    <t>2530PL0696983</t>
  </si>
  <si>
    <t>PRZEWÓD HAMULCA 41-3506025 BRDM</t>
  </si>
  <si>
    <t>2530PL0713047</t>
  </si>
  <si>
    <t>MECHANIZM WSPOMAG.KOMPL.41-3550010 BRDM</t>
  </si>
  <si>
    <t>2530PL0715368</t>
  </si>
  <si>
    <t>POMPA PALIWA B9D 66-1106010-10</t>
  </si>
  <si>
    <t>2910PL0274760</t>
  </si>
  <si>
    <t>PRZEWÓD SSĄCY 41-1104012 BRDM</t>
  </si>
  <si>
    <t>2910PL0277525</t>
  </si>
  <si>
    <t>ROZDZIELACZ ZAP. R105 66-73-3706010 BRDM</t>
  </si>
  <si>
    <t>2920PL0284594</t>
  </si>
  <si>
    <t>KOŁNIERZ NAPĘDU WENT. 41-1308060 BRDM</t>
  </si>
  <si>
    <t>2930PL0278623</t>
  </si>
  <si>
    <t>CYLINDER WŁĄCZ. SPRZĘGŁ. 41-1602510 BRDM</t>
  </si>
  <si>
    <t>3040PL0278753</t>
  </si>
  <si>
    <t>TULEJA ŚLIZGOWA 41-1601180-10</t>
  </si>
  <si>
    <t>3130PL0278684</t>
  </si>
  <si>
    <t>PRZEWÓD ELASTYCZNY 40P-3212098-B1 BRDM</t>
  </si>
  <si>
    <t>4720PL0280876</t>
  </si>
  <si>
    <t>4720PL0280883</t>
  </si>
  <si>
    <t>ZAWÓR MECHANIZMU WSPOM.66-01-3430010-04</t>
  </si>
  <si>
    <t>4810PL0696425</t>
  </si>
  <si>
    <t>KUREK OGRZEWACZA KR-29 BRDM</t>
  </si>
  <si>
    <t>4820PL0284688</t>
  </si>
  <si>
    <t>USZCZELKA RURY WLOT.B.13-1008080-12 BRDM</t>
  </si>
  <si>
    <t>5330PL0267642</t>
  </si>
  <si>
    <t>USZCZELNIACZ POKR.WŁ.NR1 41-9009028 BRDM</t>
  </si>
  <si>
    <t>5330PL0269059</t>
  </si>
  <si>
    <t>USZCZELNIACZ WŁ.NR3 49B-9009112-01 BRDM</t>
  </si>
  <si>
    <t>5330PL0269060</t>
  </si>
  <si>
    <t>KAPTUREK OCHRONNY 41-3411259</t>
  </si>
  <si>
    <t>5330PL0282715</t>
  </si>
  <si>
    <t>USZCZELKA POKRYWY 41-2402035</t>
  </si>
  <si>
    <t>5330PL0293058</t>
  </si>
  <si>
    <t>KOMORA HAM. PRZEDNIA 8-24-154 MT-LB</t>
  </si>
  <si>
    <t>2530PL0673113</t>
  </si>
  <si>
    <t>WYCIERACZKA 2S1-44-020</t>
  </si>
  <si>
    <t>2540PL0638506</t>
  </si>
  <si>
    <t>POMPA WODY 514-92-0570 2S1</t>
  </si>
  <si>
    <t>2930PL0625303</t>
  </si>
  <si>
    <t>ELEM.FIL.FILTRU OCZ.DOKŁ.PAL.508-92-2794</t>
  </si>
  <si>
    <t>2940PL0626487</t>
  </si>
  <si>
    <t>FILTR POWIETRZA 2S1-09-022</t>
  </si>
  <si>
    <t>2940PL0634867</t>
  </si>
  <si>
    <t>REDUKTOR POŚREDNI 2S1-12-002</t>
  </si>
  <si>
    <t>3010PL0643208</t>
  </si>
  <si>
    <t>PAS I-11X10X950 NAPĘDU PRĄDNICY 2S1</t>
  </si>
  <si>
    <t>3030PL0625298</t>
  </si>
  <si>
    <t>PAS II-14X10X887 NAPĘDU POMPY WODNEJ 2S1</t>
  </si>
  <si>
    <t>3030PL0625301</t>
  </si>
  <si>
    <t>RURKA PALIWA 508-92-4231 MT-LB</t>
  </si>
  <si>
    <t>4710PL0677986</t>
  </si>
  <si>
    <t>WĄŻ 8-05-158 2S1</t>
  </si>
  <si>
    <t>4720PL0672662</t>
  </si>
  <si>
    <t>WĄŻ GIĘTKI 1-61-078</t>
  </si>
  <si>
    <t>4720PL0673129</t>
  </si>
  <si>
    <t>WĄŻ 1W12-06-129 2S1</t>
  </si>
  <si>
    <t>4720PL0699792</t>
  </si>
  <si>
    <t>KOREK 508-92-3401</t>
  </si>
  <si>
    <t>5305PL0517677</t>
  </si>
  <si>
    <t>SWORZEŃ 8-21-121</t>
  </si>
  <si>
    <t>5306PL0620801</t>
  </si>
  <si>
    <t>PODKŁADKA 8-35-149</t>
  </si>
  <si>
    <t>5310PL0597504</t>
  </si>
  <si>
    <t>NAKRĘTKA 8-32-155</t>
  </si>
  <si>
    <t>5310PL0600778</t>
  </si>
  <si>
    <t>NAKRĘTKA 740-33-60-1</t>
  </si>
  <si>
    <t>5310PL0600779</t>
  </si>
  <si>
    <t>PODKŁADKA 508-92-6645</t>
  </si>
  <si>
    <t>5310PL0678585</t>
  </si>
  <si>
    <t>PIERŚCIEŃ 2S1-70-012</t>
  </si>
  <si>
    <t>5325PL0654215</t>
  </si>
  <si>
    <t>USZCZELKA 6-47-024-1</t>
  </si>
  <si>
    <t>5330PL0603864</t>
  </si>
  <si>
    <t>USZCZELKA 6-47-026-1</t>
  </si>
  <si>
    <t>5330PL0606390</t>
  </si>
  <si>
    <t>USZCZELKA 514-92-4110</t>
  </si>
  <si>
    <t>5330PL0699939</t>
  </si>
  <si>
    <t>CIĘGNO 6-61-037 2S1</t>
  </si>
  <si>
    <t>5342PL0654993</t>
  </si>
  <si>
    <t>WKŁADKA BEZPIECZNIKOWA WB-C-32-10A</t>
  </si>
  <si>
    <t>5920PL0625812</t>
  </si>
  <si>
    <t>PRZEŁĄCZNIK MINIATUROWY MP-5 2S1</t>
  </si>
  <si>
    <t>5930PL0674180</t>
  </si>
  <si>
    <t>SZCZOTKA 508-92-4236</t>
  </si>
  <si>
    <t>5977PL0625315</t>
  </si>
  <si>
    <t>WIĄZKA PRZEWODÓW 2S1-50-077</t>
  </si>
  <si>
    <t>5995PL0825877</t>
  </si>
  <si>
    <t>WIĄZKA PRZEWODÓW 2S1-50-084-1</t>
  </si>
  <si>
    <t>5995PL0919167</t>
  </si>
  <si>
    <t>Nazwa tśm.</t>
  </si>
  <si>
    <t>Wartość netto</t>
  </si>
  <si>
    <t>Podatek VAT</t>
  </si>
  <si>
    <t>…..%</t>
  </si>
  <si>
    <t>J.M.</t>
  </si>
  <si>
    <t>ZAWÓR EK-48 765-78-Z780</t>
  </si>
  <si>
    <t>4810PL0428688</t>
  </si>
  <si>
    <t>5306PL0384913</t>
  </si>
  <si>
    <t>5331PL0371118</t>
  </si>
  <si>
    <t>5365PL0374303</t>
  </si>
  <si>
    <t>5365PL0374308</t>
  </si>
  <si>
    <t>ŚWIECA ZAPŁONOWA 131-3707010</t>
  </si>
  <si>
    <t>2920PL0263588</t>
  </si>
  <si>
    <t>PASEK KLINOWY WENTYLATORA 13-1308020</t>
  </si>
  <si>
    <t>3030PL1552485</t>
  </si>
  <si>
    <t>CYLINDER WYŁĄCZ. SPRZ. 66-1602512 BRDM</t>
  </si>
  <si>
    <t>3040PL0288640</t>
  </si>
  <si>
    <t>PODKŁADKA 63-1801015</t>
  </si>
  <si>
    <t>5310PL0290983</t>
  </si>
  <si>
    <t>OBEJMA Z WYPUSTEM TYLNEGO USZCZELNIACZA</t>
  </si>
  <si>
    <t>5342PL0291526</t>
  </si>
  <si>
    <t>OBEJMA MAŁA TYLNEGO USZCZELNIACZA SKRZ.</t>
  </si>
  <si>
    <t>5342PL0291531</t>
  </si>
  <si>
    <t>OBEJMA MAŁA PRZEDNIEGO USZCZELNIACZA</t>
  </si>
  <si>
    <t>5342PL0291537</t>
  </si>
  <si>
    <t>STRZEMIĘ MOC.RURĘ WYDECHOWĄ 11-5244-A</t>
  </si>
  <si>
    <t>5342PL0719049</t>
  </si>
  <si>
    <t>SPRĘŻYNA ŚCIĄGAJĄCA SZ. HAM. 51-3507048B</t>
  </si>
  <si>
    <t>5360PL0311637</t>
  </si>
  <si>
    <t>TULEJA ROZPIERAJĄCA PODUSZKI</t>
  </si>
  <si>
    <t>5365PL0290930</t>
  </si>
  <si>
    <t>1240PL0286659</t>
  </si>
  <si>
    <t>SPRZĘGŁO GŁÓWNE B40-07Z-2G</t>
  </si>
  <si>
    <t>2520PL0643679</t>
  </si>
  <si>
    <t>TAŚMA HAMULCA POST.B40-10-3Z-1 WZT2</t>
  </si>
  <si>
    <t>2530PL0443890</t>
  </si>
  <si>
    <t>TAŚMA HAM.ZWROTN.B40-10-4Z-2 WZT2</t>
  </si>
  <si>
    <t>2530PL0443895</t>
  </si>
  <si>
    <t>KOŁO NOŚNE 172-50-002Z T-72</t>
  </si>
  <si>
    <t>2530PL0589271</t>
  </si>
  <si>
    <t>WIENIEC ZĘBATY D45-11-001-1Y T-55</t>
  </si>
  <si>
    <t>2530PL0680215</t>
  </si>
  <si>
    <t>WIENIEC ZĘBATY D45-11-002-1Y T-55</t>
  </si>
  <si>
    <t>2530PL0680219</t>
  </si>
  <si>
    <t>WKŁAD FILTRUJĄCY PZ329-05-1 W-2</t>
  </si>
  <si>
    <t>2910PL0206301</t>
  </si>
  <si>
    <t>WZMACNIACZ HYDR.B71-91-3Z WZT2</t>
  </si>
  <si>
    <t>3040PL0539303</t>
  </si>
  <si>
    <t>3950PL0558758</t>
  </si>
  <si>
    <t>LINKA DO NAP.GĄS.A20-28-179Z-AX WZT2</t>
  </si>
  <si>
    <t>4010PL0466774</t>
  </si>
  <si>
    <t>WĄŻ B71-91-42Z-1 WZT2</t>
  </si>
  <si>
    <t>4720PL0539293</t>
  </si>
  <si>
    <t>PODKŁADKA SPRĘŻYSTA 353-24</t>
  </si>
  <si>
    <t>5310PL0170425</t>
  </si>
  <si>
    <t>5310PL0196941</t>
  </si>
  <si>
    <t>5310PL0196966</t>
  </si>
  <si>
    <t>PODKŁADKA 520-06-002-03</t>
  </si>
  <si>
    <t>5310PL0197114</t>
  </si>
  <si>
    <t>5310PL0867751</t>
  </si>
  <si>
    <t>5310PL0889371</t>
  </si>
  <si>
    <t>USZCZELKA POKRYWY WZIERNIKA 306-77</t>
  </si>
  <si>
    <t>5330PL0167559</t>
  </si>
  <si>
    <t>PIERŚCIEŃ O-RING 303-10-4</t>
  </si>
  <si>
    <t>5331PL0167491</t>
  </si>
  <si>
    <t>CHOMĄTKO Z3321-05-3 W-2</t>
  </si>
  <si>
    <t>5342PL0209306</t>
  </si>
  <si>
    <t>POKRYWKA 172-52-117 WZT-3</t>
  </si>
  <si>
    <t>5342PL0619979</t>
  </si>
  <si>
    <t>WAŁ SPRZĘGŁOWY SKRZYNI BIEGÓW</t>
  </si>
  <si>
    <t>ZBIORNIK POWIETRZA 41-4221010 BRDM</t>
  </si>
  <si>
    <t>KORBOWÓD KOMPLETNY 13-1004045-03 BRDM</t>
  </si>
  <si>
    <t>WIENIEC ZĘBATY KOŁA ZAM. 41-1005125 BRDM</t>
  </si>
  <si>
    <t>POMPA WTRYSKOWA 98488688 ŻBIK</t>
  </si>
  <si>
    <t>ŚWIECA ZAPŁONOWA F-20</t>
  </si>
  <si>
    <t>ROZRUSZNIK 04744841</t>
  </si>
  <si>
    <t>ŚWIECA ZAPŁONOWA A 15B SN433-3707000G4</t>
  </si>
  <si>
    <t>PRZEWODY WYS.NAPIĘCIA 66-3707100-10</t>
  </si>
  <si>
    <t>CHŁODNICA WODNA WRO-089-04-01-00</t>
  </si>
  <si>
    <t>CHŁODNICA POWIETRZA 98412340 ŻBIK</t>
  </si>
  <si>
    <t>KOLEKTOR WYDECHOWY L. 41-1008025-B BRDM</t>
  </si>
  <si>
    <t>PASEK KLINOWY AVX 13X1060 CONTITECH</t>
  </si>
  <si>
    <t>ŁOŻYSKO ŚLIZGOWE 41-1601180</t>
  </si>
  <si>
    <t>PRZEWÓD GUMOWY 765-08-Z358</t>
  </si>
  <si>
    <t>ZESTAW PANEWEK 20-04-16-17</t>
  </si>
  <si>
    <t>ZESTAW PANEWEK 20-04-23-1-24-Z-R1</t>
  </si>
  <si>
    <t>ZESTAW PANEWEK 20-04-23-1-24</t>
  </si>
  <si>
    <t>PRZEWÓD ELASTYCZNY 40P-3212098 BRDM</t>
  </si>
  <si>
    <t>WĄŻ B71-91-41Z-2 WZT2</t>
  </si>
  <si>
    <t>SWORZEŃ 700-48-210</t>
  </si>
  <si>
    <t>PIERŚCIEŃ USZCZELNIAJĄCY 701-212-619</t>
  </si>
  <si>
    <t>PIERŚCIEŃ O-RING 700-40-171</t>
  </si>
  <si>
    <t>PIERŚCIEŃ ZAMKA 765-12-73</t>
  </si>
  <si>
    <t>PODKŁADKA REGULACYJNA 765-33-56</t>
  </si>
  <si>
    <t>PODKŁADKA REGULACYJNA 765-33-80</t>
  </si>
  <si>
    <t>PRĄDNICA TACHOMETR. KPL. 765-54-Z130 SB</t>
  </si>
  <si>
    <t>ŻARÓWKA E10/13 26V 0,12A</t>
  </si>
  <si>
    <t>KAPTUREK OCHRONNY WK-8-649-000A</t>
  </si>
  <si>
    <t xml:space="preserve">       1.897,000</t>
  </si>
  <si>
    <t>POCHŁANIACZ WILGOCI ZS19/1360.0719 DA-1</t>
  </si>
  <si>
    <t>WYŁĄCZNIK KRAŃCOWY D35-09-177Z-A WZT2</t>
  </si>
  <si>
    <t xml:space="preserve">       1.892,000</t>
  </si>
  <si>
    <t>WĄŻ 514-41-0006 MT-LB</t>
  </si>
  <si>
    <t>SWORZEŃ 507-35-1531</t>
  </si>
  <si>
    <t>PODKŁADKA 520-06-002-05</t>
  </si>
  <si>
    <t>PODKŁADKA 520-06-002-07</t>
  </si>
  <si>
    <t>PODKŁADKA 520-06-002-04</t>
  </si>
  <si>
    <t>PODKŁADKA 172-32-304</t>
  </si>
  <si>
    <t xml:space="preserve">       1.016,000</t>
  </si>
  <si>
    <t>PIERŚCIEŃ 303-38-11 S12U</t>
  </si>
  <si>
    <t xml:space="preserve">       1.077,000</t>
  </si>
  <si>
    <t xml:space="preserve">       2.443,000</t>
  </si>
  <si>
    <t>Ilość</t>
  </si>
  <si>
    <t>Wartość</t>
  </si>
  <si>
    <t>Cena jedostkowa netto</t>
  </si>
  <si>
    <t>ŁĄCZNA WARTOŚĆ</t>
  </si>
  <si>
    <t>XXX</t>
  </si>
  <si>
    <t>Nr zad.</t>
  </si>
  <si>
    <t xml:space="preserve">SZACOWANIE  DO POSTĘPOWANIA PRZETARGOWEGO </t>
  </si>
  <si>
    <t>Wartość brutto [zł]</t>
  </si>
  <si>
    <t xml:space="preserve">Załącznik nr 1 </t>
  </si>
  <si>
    <t>1.</t>
  </si>
  <si>
    <t>2.</t>
  </si>
  <si>
    <t>3.</t>
  </si>
  <si>
    <t>4.</t>
  </si>
  <si>
    <t>5.</t>
  </si>
  <si>
    <t>SZT.</t>
  </si>
  <si>
    <t>NA DOSTAWĘ URZĄDZEŃ DLA POTRZEB WARSZTATU ŁĄCZNOŚCI</t>
  </si>
  <si>
    <t>Mikroskop cyfrowy z kamerą 16MP i wyświetlaczem 8 cali</t>
  </si>
  <si>
    <t>Lampa warsztatowa LED 
z regulacją kąta nachylenia 
i natężenia oświetlenia</t>
  </si>
  <si>
    <t>Zestaw antystatyczny do stanowiska pracy </t>
  </si>
  <si>
    <t>Tłumik 20dB 50 ohm, 2W, 
DC-1GHz wtyk BNC M/F</t>
  </si>
  <si>
    <t xml:space="preserve">Kamera termowizyjna do elektroniki:
 -20 ͦ C – +400 ͦ 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</si>
</sst>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\ &quot;zł&quot;"/>
    <numFmt numFmtId="175" formatCode="#,##0.00\ _z_ł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 applyBorder="0"/>
    <xf numFmtId="0" fontId="1" fillId="0" borderId="0"/>
  </cellStyleXfs>
  <cellXfs count="36">
    <xf numFmtId="0" fontId="0" fillId="0" borderId="0" xfId="0"/>
    <xf numFmtId="0" fontId="8" fillId="0" borderId="0" xfId="0" applyFont="1"/>
    <xf numFmtId="0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5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166" fontId="0" fillId="0" borderId="0" xfId="0" applyNumberFormat="1"/>
    <xf numFmtId="9" fontId="8" fillId="0" borderId="0" xfId="0" applyNumberFormat="1" applyFont="1"/>
    <xf numFmtId="166" fontId="7" fillId="0" borderId="0" xfId="0" applyNumberFormat="1" applyFont="1"/>
    <xf numFmtId="166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6" fontId="0" fillId="0" borderId="0" xfId="0" applyNumberFormat="1" applyAlignment="1">
      <alignment vertical="center"/>
    </xf>
    <xf numFmtId="175" fontId="3" fillId="2" borderId="1" xfId="0" applyNumberFormat="1" applyFont="1" applyFill="1" applyBorder="1" applyAlignment="1">
      <alignment horizontal="center" vertical="center" wrapText="1"/>
    </xf>
    <xf numFmtId="175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5" fillId="3" borderId="1" xfId="4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4" fontId="0" fillId="0" borderId="0" xfId="0" applyNumberFormat="1" applyAlignment="1">
      <alignment horizontal="left" vertical="center"/>
    </xf>
    <xf numFmtId="0" fontId="12" fillId="0" borderId="1" xfId="0" applyFont="1" applyBorder="1" applyAlignment="1">
      <alignment horizontal="left" vertical="top" wrapText="1"/>
    </xf>
    <xf numFmtId="0" fontId="10" fillId="4" borderId="1" xfId="0" applyFont="1" applyFill="1" applyBorder="1" applyAlignment="1">
      <alignment horizontal="right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4" applyNumberFormat="1" applyFont="1" applyFill="1" applyBorder="1" applyAlignment="1">
      <alignment horizontal="center" vertical="center" textRotation="1" wrapText="1"/>
    </xf>
    <xf numFmtId="4" fontId="5" fillId="3" borderId="1" xfId="4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9">
    <cellStyle name="Normalny" xfId="0" builtinId="0"/>
    <cellStyle name="Normalny 13" xfId="1"/>
    <cellStyle name="Normalny 2" xfId="2"/>
    <cellStyle name="Normalny 2 2" xfId="3"/>
    <cellStyle name="Normalny 3" xfId="4"/>
    <cellStyle name="Normalny 3 2 2" xfId="5"/>
    <cellStyle name="Normalny 3 2 3" xfId="6"/>
    <cellStyle name="Normalny 4 2" xfId="7"/>
    <cellStyle name="Normalny 9" xfId="8"/>
  </cellStyles>
  <dxfs count="2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B8" sqref="B8"/>
    </sheetView>
  </sheetViews>
  <sheetFormatPr defaultRowHeight="15" x14ac:dyDescent="0.25"/>
  <cols>
    <col min="1" max="1" width="5.28515625" style="16" customWidth="1"/>
    <col min="2" max="2" width="34.28515625" style="3" customWidth="1"/>
    <col min="3" max="3" width="5.5703125" style="16" customWidth="1"/>
    <col min="4" max="4" width="7.42578125" style="2" customWidth="1"/>
    <col min="5" max="5" width="14.140625" style="16" customWidth="1"/>
    <col min="6" max="6" width="17" style="16" customWidth="1"/>
    <col min="7" max="7" width="9" style="16" customWidth="1"/>
    <col min="8" max="8" width="16.42578125" style="16" customWidth="1"/>
    <col min="9" max="9" width="14.42578125" style="16" customWidth="1"/>
    <col min="10" max="10" width="15.28515625" customWidth="1"/>
    <col min="11" max="11" width="14" bestFit="1" customWidth="1"/>
    <col min="12" max="12" width="15.5703125" bestFit="1" customWidth="1"/>
    <col min="13" max="13" width="14.7109375" customWidth="1"/>
    <col min="14" max="14" width="15.5703125" bestFit="1" customWidth="1"/>
  </cols>
  <sheetData>
    <row r="1" spans="1:14" x14ac:dyDescent="0.25">
      <c r="G1" s="34"/>
      <c r="H1" s="34"/>
      <c r="I1" s="34" t="s">
        <v>1024</v>
      </c>
      <c r="J1" s="34"/>
    </row>
    <row r="2" spans="1:14" ht="24" customHeight="1" x14ac:dyDescent="0.25">
      <c r="A2" s="29" t="s">
        <v>1022</v>
      </c>
      <c r="B2" s="29"/>
      <c r="C2" s="29"/>
      <c r="D2" s="29"/>
      <c r="E2" s="29"/>
      <c r="F2" s="29"/>
      <c r="G2" s="29"/>
      <c r="H2" s="29"/>
      <c r="I2" s="29"/>
    </row>
    <row r="3" spans="1:14" ht="24" customHeight="1" x14ac:dyDescent="0.25">
      <c r="A3" s="30" t="s">
        <v>1031</v>
      </c>
      <c r="B3" s="30"/>
      <c r="C3" s="30"/>
      <c r="D3" s="30"/>
      <c r="E3" s="30"/>
      <c r="F3" s="30"/>
      <c r="G3" s="30"/>
      <c r="H3" s="30"/>
      <c r="I3" s="30"/>
    </row>
    <row r="4" spans="1:14" s="1" customFormat="1" ht="18.75" customHeight="1" x14ac:dyDescent="0.2">
      <c r="A4" s="31" t="s">
        <v>1021</v>
      </c>
      <c r="B4" s="31" t="s">
        <v>904</v>
      </c>
      <c r="C4" s="31" t="s">
        <v>908</v>
      </c>
      <c r="D4" s="32" t="s">
        <v>1016</v>
      </c>
      <c r="E4" s="33" t="s">
        <v>1018</v>
      </c>
      <c r="F4" s="33" t="s">
        <v>905</v>
      </c>
      <c r="G4" s="33" t="s">
        <v>906</v>
      </c>
      <c r="H4" s="33"/>
      <c r="I4" s="35" t="s">
        <v>1023</v>
      </c>
    </row>
    <row r="5" spans="1:14" s="1" customFormat="1" ht="66.75" customHeight="1" x14ac:dyDescent="0.2">
      <c r="A5" s="31"/>
      <c r="B5" s="31"/>
      <c r="C5" s="31"/>
      <c r="D5" s="32"/>
      <c r="E5" s="33"/>
      <c r="F5" s="33"/>
      <c r="G5" s="17" t="s">
        <v>907</v>
      </c>
      <c r="H5" s="17" t="s">
        <v>1017</v>
      </c>
      <c r="I5" s="35"/>
      <c r="J5" s="9"/>
    </row>
    <row r="6" spans="1:14" ht="47.25" customHeight="1" x14ac:dyDescent="0.25">
      <c r="A6" s="21" t="s">
        <v>1025</v>
      </c>
      <c r="B6" s="23" t="s">
        <v>1032</v>
      </c>
      <c r="C6" s="22" t="s">
        <v>1030</v>
      </c>
      <c r="D6" s="5">
        <v>2</v>
      </c>
      <c r="E6" s="14"/>
      <c r="F6" s="11">
        <f>E6*D6</f>
        <v>0</v>
      </c>
      <c r="G6" s="4">
        <v>0.23</v>
      </c>
      <c r="H6" s="4">
        <f>F6*G6</f>
        <v>0</v>
      </c>
      <c r="I6" s="4">
        <f>F6+H6</f>
        <v>0</v>
      </c>
      <c r="J6" s="15"/>
      <c r="K6" s="7"/>
      <c r="L6" s="13"/>
      <c r="M6" s="8"/>
    </row>
    <row r="7" spans="1:14" ht="47.25" customHeight="1" x14ac:dyDescent="0.25">
      <c r="A7" s="21" t="s">
        <v>1026</v>
      </c>
      <c r="B7" s="26" t="s">
        <v>1036</v>
      </c>
      <c r="C7" s="22" t="s">
        <v>1030</v>
      </c>
      <c r="D7" s="5">
        <v>1</v>
      </c>
      <c r="E7" s="14"/>
      <c r="F7" s="11">
        <f>E7*D7</f>
        <v>0</v>
      </c>
      <c r="G7" s="4">
        <v>0.23</v>
      </c>
      <c r="H7" s="4">
        <f>F7*G7</f>
        <v>0</v>
      </c>
      <c r="I7" s="4">
        <f>F7+H7</f>
        <v>0</v>
      </c>
      <c r="J7" s="15"/>
      <c r="K7" s="7"/>
      <c r="L7" s="13"/>
      <c r="M7" s="8"/>
    </row>
    <row r="8" spans="1:14" ht="67.5" customHeight="1" x14ac:dyDescent="0.25">
      <c r="A8" s="21" t="s">
        <v>1027</v>
      </c>
      <c r="B8" s="24" t="s">
        <v>1033</v>
      </c>
      <c r="C8" s="22" t="s">
        <v>1030</v>
      </c>
      <c r="D8" s="5">
        <v>6</v>
      </c>
      <c r="E8" s="14"/>
      <c r="F8" s="11">
        <f>E8*D8</f>
        <v>0</v>
      </c>
      <c r="G8" s="4">
        <v>0.23</v>
      </c>
      <c r="H8" s="4">
        <f>F8*G8</f>
        <v>0</v>
      </c>
      <c r="I8" s="4">
        <f>F8+H8</f>
        <v>0</v>
      </c>
      <c r="J8" s="15"/>
      <c r="K8" s="7"/>
      <c r="L8" s="13"/>
      <c r="M8" s="8"/>
    </row>
    <row r="9" spans="1:14" ht="54.75" customHeight="1" x14ac:dyDescent="0.25">
      <c r="A9" s="21" t="s">
        <v>1028</v>
      </c>
      <c r="B9" s="23" t="s">
        <v>1034</v>
      </c>
      <c r="C9" s="22" t="s">
        <v>1030</v>
      </c>
      <c r="D9" s="5">
        <v>6</v>
      </c>
      <c r="E9" s="14"/>
      <c r="F9" s="11">
        <f>E9*D9</f>
        <v>0</v>
      </c>
      <c r="G9" s="4">
        <v>0.23</v>
      </c>
      <c r="H9" s="4">
        <f>F9*G9</f>
        <v>0</v>
      </c>
      <c r="I9" s="4">
        <f>F9+H9</f>
        <v>0</v>
      </c>
      <c r="J9" s="15"/>
      <c r="K9" s="25"/>
      <c r="L9" s="13"/>
      <c r="M9" s="8"/>
    </row>
    <row r="10" spans="1:14" ht="47.25" customHeight="1" x14ac:dyDescent="0.25">
      <c r="A10" s="21" t="s">
        <v>1029</v>
      </c>
      <c r="B10" s="23" t="s">
        <v>1035</v>
      </c>
      <c r="C10" s="22" t="s">
        <v>1030</v>
      </c>
      <c r="D10" s="5">
        <v>3</v>
      </c>
      <c r="E10" s="14"/>
      <c r="F10" s="11">
        <f>E10*D10</f>
        <v>0</v>
      </c>
      <c r="G10" s="4">
        <v>0.23</v>
      </c>
      <c r="H10" s="4">
        <f>F10*G10</f>
        <v>0</v>
      </c>
      <c r="I10" s="4">
        <f>F10+H10</f>
        <v>0</v>
      </c>
      <c r="J10" s="15"/>
      <c r="K10" s="7"/>
      <c r="L10" s="13"/>
      <c r="M10" s="8"/>
    </row>
    <row r="11" spans="1:14" ht="28.5" customHeight="1" x14ac:dyDescent="0.25">
      <c r="A11" s="27" t="s">
        <v>1019</v>
      </c>
      <c r="B11" s="28"/>
      <c r="C11" s="27"/>
      <c r="D11" s="27"/>
      <c r="E11" s="27"/>
      <c r="F11" s="18">
        <f>SUM(F6:F10)</f>
        <v>0</v>
      </c>
      <c r="G11" s="19" t="s">
        <v>1020</v>
      </c>
      <c r="H11" s="18">
        <f>F11*0.23</f>
        <v>0</v>
      </c>
      <c r="I11" s="20">
        <f>SUM(I6:I10)</f>
        <v>0</v>
      </c>
      <c r="K11" s="10"/>
      <c r="L11" s="8"/>
      <c r="M11" s="8"/>
      <c r="N11" s="6"/>
    </row>
    <row r="13" spans="1:14" x14ac:dyDescent="0.25">
      <c r="L13" s="8"/>
    </row>
    <row r="14" spans="1:14" x14ac:dyDescent="0.25">
      <c r="L14" s="8"/>
      <c r="N14" s="8"/>
    </row>
    <row r="15" spans="1:14" x14ac:dyDescent="0.25">
      <c r="L15" s="8"/>
    </row>
    <row r="16" spans="1:14" x14ac:dyDescent="0.25">
      <c r="L16" s="8"/>
      <c r="N16" s="8"/>
    </row>
    <row r="19" spans="10:11" x14ac:dyDescent="0.25">
      <c r="J19" s="12"/>
      <c r="K19" s="10"/>
    </row>
    <row r="20" spans="10:11" x14ac:dyDescent="0.25">
      <c r="K20" s="8"/>
    </row>
  </sheetData>
  <mergeCells count="13">
    <mergeCell ref="I1:J1"/>
    <mergeCell ref="I4:I5"/>
    <mergeCell ref="G1:H1"/>
    <mergeCell ref="A11:E11"/>
    <mergeCell ref="A2:I2"/>
    <mergeCell ref="A3:I3"/>
    <mergeCell ref="A4:A5"/>
    <mergeCell ref="B4:B5"/>
    <mergeCell ref="C4:C5"/>
    <mergeCell ref="D4:D5"/>
    <mergeCell ref="E4:E5"/>
    <mergeCell ref="F4:F5"/>
    <mergeCell ref="G4:H4"/>
  </mergeCells>
  <conditionalFormatting sqref="C12:C64046 C2:C4">
    <cfRule type="expression" dxfId="1" priority="13" stopIfTrue="1">
      <formula>AND(COUNTIF($C$12:$C$64046, C2)+COUNTIF($C$2:$C$4, C2)&gt;1,NOT(ISBLANK(C2)))</formula>
    </cfRule>
  </conditionalFormatting>
  <conditionalFormatting sqref="C12:C64046">
    <cfRule type="duplicateValues" dxfId="0" priority="12" stopIfTrue="1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3"/>
  <sheetViews>
    <sheetView topLeftCell="A277" workbookViewId="0">
      <selection activeCell="G327" sqref="G327"/>
    </sheetView>
  </sheetViews>
  <sheetFormatPr defaultRowHeight="15" x14ac:dyDescent="0.25"/>
  <cols>
    <col min="1" max="1" width="14.140625" bestFit="1" customWidth="1"/>
    <col min="2" max="2" width="44.42578125" bestFit="1" customWidth="1"/>
  </cols>
  <sheetData>
    <row r="1" spans="1:5" x14ac:dyDescent="0.25">
      <c r="A1" t="s">
        <v>0</v>
      </c>
      <c r="B1" t="s">
        <v>973</v>
      </c>
      <c r="C1">
        <v>9</v>
      </c>
      <c r="D1">
        <v>15606.24</v>
      </c>
      <c r="E1">
        <f>D1/C1</f>
        <v>1734.0266666666701</v>
      </c>
    </row>
    <row r="2" spans="1:5" x14ac:dyDescent="0.25">
      <c r="A2" t="s">
        <v>2</v>
      </c>
      <c r="B2" t="s">
        <v>1</v>
      </c>
      <c r="C2">
        <v>3</v>
      </c>
      <c r="D2">
        <v>653.13</v>
      </c>
      <c r="E2">
        <f t="shared" ref="E2:E65" si="0">D2/C2</f>
        <v>217.71</v>
      </c>
    </row>
    <row r="3" spans="1:5" x14ac:dyDescent="0.25">
      <c r="A3" t="s">
        <v>4</v>
      </c>
      <c r="B3" t="s">
        <v>3</v>
      </c>
      <c r="C3">
        <v>102</v>
      </c>
      <c r="D3">
        <v>4230.5200000000004</v>
      </c>
      <c r="E3">
        <f t="shared" si="0"/>
        <v>41.475686274509798</v>
      </c>
    </row>
    <row r="4" spans="1:5" x14ac:dyDescent="0.25">
      <c r="A4" t="s">
        <v>5</v>
      </c>
      <c r="B4" t="s">
        <v>974</v>
      </c>
      <c r="C4">
        <v>34</v>
      </c>
      <c r="D4">
        <v>39989.760000000002</v>
      </c>
      <c r="E4">
        <f t="shared" si="0"/>
        <v>1176.16941176471</v>
      </c>
    </row>
    <row r="5" spans="1:5" x14ac:dyDescent="0.25">
      <c r="A5" t="s">
        <v>7</v>
      </c>
      <c r="B5" t="s">
        <v>6</v>
      </c>
      <c r="C5">
        <v>4</v>
      </c>
      <c r="D5">
        <v>750.3</v>
      </c>
      <c r="E5">
        <f t="shared" si="0"/>
        <v>187.57499999999999</v>
      </c>
    </row>
    <row r="6" spans="1:5" x14ac:dyDescent="0.25">
      <c r="A6" t="s">
        <v>9</v>
      </c>
      <c r="B6" t="s">
        <v>8</v>
      </c>
      <c r="C6">
        <v>100</v>
      </c>
      <c r="D6">
        <v>3757.65</v>
      </c>
      <c r="E6">
        <f t="shared" si="0"/>
        <v>37.576500000000003</v>
      </c>
    </row>
    <row r="7" spans="1:5" x14ac:dyDescent="0.25">
      <c r="A7" t="s">
        <v>11</v>
      </c>
      <c r="B7" t="s">
        <v>10</v>
      </c>
      <c r="C7">
        <v>14</v>
      </c>
      <c r="D7">
        <v>452.64</v>
      </c>
      <c r="E7">
        <f t="shared" si="0"/>
        <v>32.331428571428603</v>
      </c>
    </row>
    <row r="8" spans="1:5" x14ac:dyDescent="0.25">
      <c r="A8" t="s">
        <v>13</v>
      </c>
      <c r="B8" t="s">
        <v>12</v>
      </c>
      <c r="C8">
        <v>8</v>
      </c>
      <c r="D8">
        <v>249.69</v>
      </c>
      <c r="E8">
        <f t="shared" si="0"/>
        <v>31.21125</v>
      </c>
    </row>
    <row r="9" spans="1:5" x14ac:dyDescent="0.25">
      <c r="A9" t="s">
        <v>15</v>
      </c>
      <c r="B9" t="s">
        <v>14</v>
      </c>
      <c r="C9">
        <v>18</v>
      </c>
      <c r="D9">
        <v>664.2</v>
      </c>
      <c r="E9">
        <f t="shared" si="0"/>
        <v>36.9</v>
      </c>
    </row>
    <row r="10" spans="1:5" x14ac:dyDescent="0.25">
      <c r="A10" t="s">
        <v>17</v>
      </c>
      <c r="B10" t="s">
        <v>16</v>
      </c>
      <c r="C10">
        <v>12</v>
      </c>
      <c r="D10">
        <v>5571.9</v>
      </c>
      <c r="E10">
        <f t="shared" si="0"/>
        <v>464.32499999999999</v>
      </c>
    </row>
    <row r="11" spans="1:5" x14ac:dyDescent="0.25">
      <c r="A11" t="s">
        <v>18</v>
      </c>
      <c r="B11" t="s">
        <v>975</v>
      </c>
      <c r="C11">
        <v>36</v>
      </c>
      <c r="D11">
        <v>16548.310000000001</v>
      </c>
      <c r="E11">
        <f t="shared" si="0"/>
        <v>459.67527777777798</v>
      </c>
    </row>
    <row r="12" spans="1:5" x14ac:dyDescent="0.25">
      <c r="A12" t="s">
        <v>19</v>
      </c>
      <c r="B12" t="s">
        <v>976</v>
      </c>
      <c r="C12">
        <v>4</v>
      </c>
      <c r="D12">
        <v>144.33000000000001</v>
      </c>
      <c r="E12">
        <f t="shared" si="0"/>
        <v>36.082500000000003</v>
      </c>
    </row>
    <row r="13" spans="1:5" x14ac:dyDescent="0.25">
      <c r="A13" t="s">
        <v>21</v>
      </c>
      <c r="B13" t="s">
        <v>20</v>
      </c>
      <c r="C13">
        <v>45</v>
      </c>
      <c r="D13">
        <v>248897.88</v>
      </c>
      <c r="E13">
        <f t="shared" si="0"/>
        <v>5531.0640000000003</v>
      </c>
    </row>
    <row r="14" spans="1:5" x14ac:dyDescent="0.25">
      <c r="A14" t="s">
        <v>23</v>
      </c>
      <c r="B14" t="s">
        <v>22</v>
      </c>
      <c r="C14">
        <v>32</v>
      </c>
      <c r="D14">
        <v>70014.31</v>
      </c>
      <c r="E14">
        <f t="shared" si="0"/>
        <v>2187.9471874999999</v>
      </c>
    </row>
    <row r="15" spans="1:5" x14ac:dyDescent="0.25">
      <c r="A15" t="s">
        <v>25</v>
      </c>
      <c r="B15" t="s">
        <v>24</v>
      </c>
      <c r="C15">
        <v>20</v>
      </c>
      <c r="D15">
        <v>35281.4</v>
      </c>
      <c r="E15">
        <f t="shared" si="0"/>
        <v>1764.07</v>
      </c>
    </row>
    <row r="16" spans="1:5" x14ac:dyDescent="0.25">
      <c r="A16" t="s">
        <v>26</v>
      </c>
      <c r="B16" t="s">
        <v>977</v>
      </c>
      <c r="C16">
        <v>3</v>
      </c>
      <c r="D16">
        <v>27080.639999999999</v>
      </c>
      <c r="E16">
        <f t="shared" si="0"/>
        <v>9026.8799999999992</v>
      </c>
    </row>
    <row r="17" spans="1:5" x14ac:dyDescent="0.25">
      <c r="A17" t="s">
        <v>28</v>
      </c>
      <c r="B17" t="s">
        <v>27</v>
      </c>
      <c r="C17">
        <v>2</v>
      </c>
      <c r="D17">
        <v>159.9</v>
      </c>
      <c r="E17">
        <f t="shared" si="0"/>
        <v>79.95</v>
      </c>
    </row>
    <row r="18" spans="1:5" x14ac:dyDescent="0.25">
      <c r="A18" t="s">
        <v>30</v>
      </c>
      <c r="B18" t="s">
        <v>29</v>
      </c>
      <c r="C18">
        <v>2</v>
      </c>
      <c r="D18">
        <v>82.41</v>
      </c>
      <c r="E18">
        <f t="shared" si="0"/>
        <v>41.204999999999998</v>
      </c>
    </row>
    <row r="19" spans="1:5" x14ac:dyDescent="0.25">
      <c r="A19" t="s">
        <v>32</v>
      </c>
      <c r="B19" t="s">
        <v>31</v>
      </c>
      <c r="C19">
        <v>3</v>
      </c>
      <c r="D19">
        <v>180.81</v>
      </c>
      <c r="E19">
        <f t="shared" si="0"/>
        <v>60.27</v>
      </c>
    </row>
    <row r="20" spans="1:5" x14ac:dyDescent="0.25">
      <c r="A20" t="s">
        <v>34</v>
      </c>
      <c r="B20" t="s">
        <v>33</v>
      </c>
      <c r="C20">
        <v>2</v>
      </c>
      <c r="D20">
        <v>95.94</v>
      </c>
      <c r="E20">
        <f t="shared" si="0"/>
        <v>47.97</v>
      </c>
    </row>
    <row r="21" spans="1:5" x14ac:dyDescent="0.25">
      <c r="A21" t="s">
        <v>36</v>
      </c>
      <c r="B21" t="s">
        <v>35</v>
      </c>
      <c r="C21">
        <v>2</v>
      </c>
      <c r="D21">
        <v>82.41</v>
      </c>
      <c r="E21">
        <f t="shared" si="0"/>
        <v>41.204999999999998</v>
      </c>
    </row>
    <row r="22" spans="1:5" x14ac:dyDescent="0.25">
      <c r="A22" t="s">
        <v>38</v>
      </c>
      <c r="B22" t="s">
        <v>37</v>
      </c>
      <c r="C22">
        <v>2</v>
      </c>
      <c r="D22">
        <v>99.63</v>
      </c>
      <c r="E22">
        <f t="shared" si="0"/>
        <v>49.814999999999998</v>
      </c>
    </row>
    <row r="23" spans="1:5" x14ac:dyDescent="0.25">
      <c r="A23" t="s">
        <v>40</v>
      </c>
      <c r="B23" t="s">
        <v>39</v>
      </c>
      <c r="C23">
        <v>1</v>
      </c>
      <c r="D23">
        <v>57.81</v>
      </c>
      <c r="E23">
        <f t="shared" si="0"/>
        <v>57.81</v>
      </c>
    </row>
    <row r="24" spans="1:5" x14ac:dyDescent="0.25">
      <c r="A24" t="s">
        <v>916</v>
      </c>
      <c r="B24" t="s">
        <v>915</v>
      </c>
      <c r="C24">
        <v>491</v>
      </c>
      <c r="D24">
        <v>13283.54</v>
      </c>
      <c r="E24">
        <f t="shared" si="0"/>
        <v>27.054052953156798</v>
      </c>
    </row>
    <row r="25" spans="1:5" x14ac:dyDescent="0.25">
      <c r="A25" t="s">
        <v>41</v>
      </c>
      <c r="B25" t="s">
        <v>978</v>
      </c>
      <c r="C25">
        <v>505</v>
      </c>
      <c r="D25">
        <v>3860.62</v>
      </c>
      <c r="E25">
        <f t="shared" si="0"/>
        <v>7.64479207920792</v>
      </c>
    </row>
    <row r="26" spans="1:5" x14ac:dyDescent="0.25">
      <c r="A26" t="s">
        <v>42</v>
      </c>
      <c r="B26" t="s">
        <v>979</v>
      </c>
      <c r="C26">
        <v>3</v>
      </c>
      <c r="D26">
        <v>596.54999999999995</v>
      </c>
      <c r="E26">
        <f t="shared" si="0"/>
        <v>198.85</v>
      </c>
    </row>
    <row r="27" spans="1:5" x14ac:dyDescent="0.25">
      <c r="A27" t="s">
        <v>43</v>
      </c>
      <c r="B27" t="s">
        <v>980</v>
      </c>
      <c r="C27">
        <v>80</v>
      </c>
      <c r="D27">
        <v>912.66</v>
      </c>
      <c r="E27">
        <f t="shared" si="0"/>
        <v>11.408250000000001</v>
      </c>
    </row>
    <row r="28" spans="1:5" x14ac:dyDescent="0.25">
      <c r="A28" t="s">
        <v>44</v>
      </c>
      <c r="B28" t="s">
        <v>981</v>
      </c>
      <c r="C28">
        <v>10</v>
      </c>
      <c r="D28">
        <v>1873.29</v>
      </c>
      <c r="E28">
        <f t="shared" si="0"/>
        <v>187.32900000000001</v>
      </c>
    </row>
    <row r="29" spans="1:5" x14ac:dyDescent="0.25">
      <c r="A29" t="s">
        <v>46</v>
      </c>
      <c r="B29" t="s">
        <v>45</v>
      </c>
      <c r="C29">
        <v>26</v>
      </c>
      <c r="D29">
        <v>947.1</v>
      </c>
      <c r="E29">
        <f t="shared" si="0"/>
        <v>36.426923076923103</v>
      </c>
    </row>
    <row r="30" spans="1:5" x14ac:dyDescent="0.25">
      <c r="A30" t="s">
        <v>48</v>
      </c>
      <c r="B30" t="s">
        <v>47</v>
      </c>
      <c r="C30">
        <v>25</v>
      </c>
      <c r="D30">
        <v>892.98</v>
      </c>
      <c r="E30">
        <f t="shared" si="0"/>
        <v>35.719200000000001</v>
      </c>
    </row>
    <row r="31" spans="1:5" x14ac:dyDescent="0.25">
      <c r="A31" t="s">
        <v>50</v>
      </c>
      <c r="B31" t="s">
        <v>49</v>
      </c>
      <c r="C31">
        <v>27</v>
      </c>
      <c r="D31">
        <v>960.63</v>
      </c>
      <c r="E31">
        <f t="shared" si="0"/>
        <v>35.578888888888898</v>
      </c>
    </row>
    <row r="32" spans="1:5" x14ac:dyDescent="0.25">
      <c r="A32" t="s">
        <v>52</v>
      </c>
      <c r="B32" t="s">
        <v>51</v>
      </c>
      <c r="C32">
        <v>18</v>
      </c>
      <c r="D32">
        <v>10860.05</v>
      </c>
      <c r="E32">
        <f t="shared" si="0"/>
        <v>603.33611111111099</v>
      </c>
    </row>
    <row r="33" spans="1:5" x14ac:dyDescent="0.25">
      <c r="A33" t="s">
        <v>53</v>
      </c>
      <c r="B33" t="s">
        <v>982</v>
      </c>
      <c r="C33">
        <v>5</v>
      </c>
      <c r="D33">
        <v>18543.84</v>
      </c>
      <c r="E33">
        <f t="shared" si="0"/>
        <v>3708.768</v>
      </c>
    </row>
    <row r="34" spans="1:5" x14ac:dyDescent="0.25">
      <c r="A34" t="s">
        <v>55</v>
      </c>
      <c r="B34" t="s">
        <v>54</v>
      </c>
      <c r="C34">
        <v>2</v>
      </c>
      <c r="D34">
        <v>132.84</v>
      </c>
      <c r="E34">
        <f t="shared" si="0"/>
        <v>66.42</v>
      </c>
    </row>
    <row r="35" spans="1:5" x14ac:dyDescent="0.25">
      <c r="A35" t="s">
        <v>56</v>
      </c>
      <c r="B35" t="s">
        <v>983</v>
      </c>
      <c r="C35">
        <v>2</v>
      </c>
      <c r="D35">
        <v>7153.59</v>
      </c>
      <c r="E35">
        <f t="shared" si="0"/>
        <v>3576.7950000000001</v>
      </c>
    </row>
    <row r="36" spans="1:5" x14ac:dyDescent="0.25">
      <c r="A36" t="s">
        <v>57</v>
      </c>
      <c r="B36" t="s">
        <v>984</v>
      </c>
      <c r="C36">
        <v>7</v>
      </c>
      <c r="D36">
        <v>6347.85</v>
      </c>
      <c r="E36">
        <f t="shared" si="0"/>
        <v>906.83571428571395</v>
      </c>
    </row>
    <row r="37" spans="1:5" x14ac:dyDescent="0.25">
      <c r="A37" t="s">
        <v>59</v>
      </c>
      <c r="B37" t="s">
        <v>58</v>
      </c>
      <c r="C37">
        <v>19</v>
      </c>
      <c r="D37">
        <v>284.13</v>
      </c>
      <c r="E37">
        <f t="shared" si="0"/>
        <v>14.9542105263158</v>
      </c>
    </row>
    <row r="38" spans="1:5" x14ac:dyDescent="0.25">
      <c r="A38" t="s">
        <v>918</v>
      </c>
      <c r="B38" t="s">
        <v>917</v>
      </c>
      <c r="C38">
        <v>55</v>
      </c>
      <c r="D38">
        <v>1512.9</v>
      </c>
      <c r="E38">
        <f t="shared" si="0"/>
        <v>27.507272727272699</v>
      </c>
    </row>
    <row r="39" spans="1:5" x14ac:dyDescent="0.25">
      <c r="A39" t="s">
        <v>60</v>
      </c>
      <c r="B39" t="s">
        <v>985</v>
      </c>
      <c r="C39">
        <v>15</v>
      </c>
      <c r="D39">
        <v>371.92</v>
      </c>
      <c r="E39">
        <f t="shared" si="0"/>
        <v>24.7946666666667</v>
      </c>
    </row>
    <row r="40" spans="1:5" x14ac:dyDescent="0.25">
      <c r="A40" t="s">
        <v>62</v>
      </c>
      <c r="B40" t="s">
        <v>61</v>
      </c>
      <c r="C40">
        <v>7</v>
      </c>
      <c r="D40">
        <v>200.49</v>
      </c>
      <c r="E40">
        <f t="shared" si="0"/>
        <v>28.641428571428602</v>
      </c>
    </row>
    <row r="41" spans="1:5" x14ac:dyDescent="0.25">
      <c r="A41" t="s">
        <v>920</v>
      </c>
      <c r="B41" t="s">
        <v>919</v>
      </c>
      <c r="C41">
        <v>5</v>
      </c>
      <c r="D41">
        <v>1017.11</v>
      </c>
      <c r="E41">
        <f t="shared" si="0"/>
        <v>203.422</v>
      </c>
    </row>
    <row r="42" spans="1:5" x14ac:dyDescent="0.25">
      <c r="A42" t="s">
        <v>63</v>
      </c>
      <c r="B42" t="s">
        <v>986</v>
      </c>
      <c r="C42">
        <v>63</v>
      </c>
      <c r="D42">
        <v>8670.18</v>
      </c>
      <c r="E42">
        <f t="shared" si="0"/>
        <v>137.621904761905</v>
      </c>
    </row>
    <row r="43" spans="1:5" x14ac:dyDescent="0.25">
      <c r="A43" t="s">
        <v>65</v>
      </c>
      <c r="B43" t="s">
        <v>64</v>
      </c>
      <c r="C43">
        <v>3</v>
      </c>
      <c r="D43">
        <v>428.88</v>
      </c>
      <c r="E43">
        <f t="shared" si="0"/>
        <v>142.96</v>
      </c>
    </row>
    <row r="44" spans="1:5" x14ac:dyDescent="0.25">
      <c r="A44" t="s">
        <v>67</v>
      </c>
      <c r="B44" t="s">
        <v>66</v>
      </c>
      <c r="C44">
        <v>2</v>
      </c>
      <c r="D44">
        <v>44.28</v>
      </c>
      <c r="E44">
        <f t="shared" si="0"/>
        <v>22.14</v>
      </c>
    </row>
    <row r="45" spans="1:5" x14ac:dyDescent="0.25">
      <c r="A45" t="s">
        <v>922</v>
      </c>
      <c r="B45" t="s">
        <v>921</v>
      </c>
      <c r="C45">
        <v>4</v>
      </c>
      <c r="D45">
        <v>27.06</v>
      </c>
      <c r="E45">
        <f t="shared" si="0"/>
        <v>6.7649999999999997</v>
      </c>
    </row>
    <row r="46" spans="1:5" x14ac:dyDescent="0.25">
      <c r="A46" t="s">
        <v>69</v>
      </c>
      <c r="B46" t="s">
        <v>68</v>
      </c>
      <c r="C46">
        <v>43</v>
      </c>
      <c r="D46">
        <v>5358.09</v>
      </c>
      <c r="E46">
        <f t="shared" si="0"/>
        <v>124.606744186047</v>
      </c>
    </row>
    <row r="47" spans="1:5" x14ac:dyDescent="0.25">
      <c r="A47" t="s">
        <v>71</v>
      </c>
      <c r="B47" t="s">
        <v>70</v>
      </c>
      <c r="C47">
        <v>36</v>
      </c>
      <c r="D47">
        <v>1540.84</v>
      </c>
      <c r="E47">
        <f t="shared" si="0"/>
        <v>42.801111111111098</v>
      </c>
    </row>
    <row r="48" spans="1:5" x14ac:dyDescent="0.25">
      <c r="A48" t="s">
        <v>73</v>
      </c>
      <c r="B48" t="s">
        <v>72</v>
      </c>
      <c r="C48">
        <v>4</v>
      </c>
      <c r="D48">
        <v>132.84</v>
      </c>
      <c r="E48">
        <f t="shared" si="0"/>
        <v>33.21</v>
      </c>
    </row>
    <row r="49" spans="1:5" x14ac:dyDescent="0.25">
      <c r="A49" t="s">
        <v>75</v>
      </c>
      <c r="B49" t="s">
        <v>74</v>
      </c>
      <c r="C49">
        <v>12</v>
      </c>
      <c r="D49">
        <v>2873.28</v>
      </c>
      <c r="E49">
        <f t="shared" si="0"/>
        <v>239.44</v>
      </c>
    </row>
    <row r="50" spans="1:5" x14ac:dyDescent="0.25">
      <c r="A50" t="s">
        <v>77</v>
      </c>
      <c r="B50" t="s">
        <v>76</v>
      </c>
      <c r="C50">
        <v>12</v>
      </c>
      <c r="D50">
        <v>265.68</v>
      </c>
      <c r="E50">
        <f t="shared" si="0"/>
        <v>22.14</v>
      </c>
    </row>
    <row r="51" spans="1:5" x14ac:dyDescent="0.25">
      <c r="A51" t="s">
        <v>79</v>
      </c>
      <c r="B51" t="s">
        <v>78</v>
      </c>
      <c r="C51">
        <v>4</v>
      </c>
      <c r="D51">
        <v>5.4</v>
      </c>
      <c r="E51">
        <f t="shared" si="0"/>
        <v>1.35</v>
      </c>
    </row>
    <row r="52" spans="1:5" x14ac:dyDescent="0.25">
      <c r="A52" t="s">
        <v>81</v>
      </c>
      <c r="B52" t="s">
        <v>80</v>
      </c>
      <c r="C52">
        <v>165</v>
      </c>
      <c r="D52">
        <v>2952.3</v>
      </c>
      <c r="E52">
        <f t="shared" si="0"/>
        <v>17.892727272727299</v>
      </c>
    </row>
    <row r="53" spans="1:5" x14ac:dyDescent="0.25">
      <c r="A53" t="s">
        <v>83</v>
      </c>
      <c r="B53" t="s">
        <v>82</v>
      </c>
      <c r="C53">
        <v>24</v>
      </c>
      <c r="D53">
        <v>47.97</v>
      </c>
      <c r="E53">
        <f t="shared" si="0"/>
        <v>1.99875</v>
      </c>
    </row>
    <row r="54" spans="1:5" x14ac:dyDescent="0.25">
      <c r="A54" t="s">
        <v>85</v>
      </c>
      <c r="B54" t="s">
        <v>84</v>
      </c>
      <c r="C54">
        <v>1</v>
      </c>
      <c r="D54">
        <v>118.08</v>
      </c>
      <c r="E54">
        <f t="shared" si="0"/>
        <v>118.08</v>
      </c>
    </row>
    <row r="55" spans="1:5" x14ac:dyDescent="0.25">
      <c r="A55" t="s">
        <v>87</v>
      </c>
      <c r="B55" t="s">
        <v>86</v>
      </c>
      <c r="C55">
        <v>6</v>
      </c>
      <c r="D55">
        <v>321.51</v>
      </c>
      <c r="E55">
        <f t="shared" si="0"/>
        <v>53.585000000000001</v>
      </c>
    </row>
    <row r="56" spans="1:5" x14ac:dyDescent="0.25">
      <c r="A56" t="s">
        <v>924</v>
      </c>
      <c r="B56" t="s">
        <v>923</v>
      </c>
      <c r="C56">
        <v>6</v>
      </c>
      <c r="D56">
        <v>516.6</v>
      </c>
      <c r="E56">
        <f t="shared" si="0"/>
        <v>86.1</v>
      </c>
    </row>
    <row r="57" spans="1:5" x14ac:dyDescent="0.25">
      <c r="A57" t="s">
        <v>926</v>
      </c>
      <c r="B57" t="s">
        <v>925</v>
      </c>
      <c r="C57">
        <v>12</v>
      </c>
      <c r="D57">
        <v>546.12</v>
      </c>
      <c r="E57">
        <f t="shared" si="0"/>
        <v>45.51</v>
      </c>
    </row>
    <row r="58" spans="1:5" x14ac:dyDescent="0.25">
      <c r="A58" t="s">
        <v>928</v>
      </c>
      <c r="B58" t="s">
        <v>927</v>
      </c>
      <c r="C58">
        <v>10</v>
      </c>
      <c r="D58">
        <v>408.36</v>
      </c>
      <c r="E58">
        <f t="shared" si="0"/>
        <v>40.835999999999999</v>
      </c>
    </row>
    <row r="59" spans="1:5" x14ac:dyDescent="0.25">
      <c r="A59" t="s">
        <v>89</v>
      </c>
      <c r="B59" t="s">
        <v>88</v>
      </c>
      <c r="C59">
        <v>2</v>
      </c>
      <c r="D59">
        <v>125.46</v>
      </c>
      <c r="E59">
        <f t="shared" si="0"/>
        <v>62.73</v>
      </c>
    </row>
    <row r="60" spans="1:5" x14ac:dyDescent="0.25">
      <c r="A60" t="s">
        <v>91</v>
      </c>
      <c r="B60" t="s">
        <v>90</v>
      </c>
      <c r="C60">
        <v>2</v>
      </c>
      <c r="D60">
        <v>12.52</v>
      </c>
      <c r="E60">
        <f t="shared" si="0"/>
        <v>6.26</v>
      </c>
    </row>
    <row r="61" spans="1:5" x14ac:dyDescent="0.25">
      <c r="A61" t="s">
        <v>93</v>
      </c>
      <c r="B61" t="s">
        <v>92</v>
      </c>
      <c r="C61">
        <v>4</v>
      </c>
      <c r="D61">
        <v>16</v>
      </c>
      <c r="E61">
        <f t="shared" si="0"/>
        <v>4</v>
      </c>
    </row>
    <row r="62" spans="1:5" x14ac:dyDescent="0.25">
      <c r="A62" t="s">
        <v>95</v>
      </c>
      <c r="B62" t="s">
        <v>94</v>
      </c>
      <c r="C62">
        <v>2</v>
      </c>
      <c r="D62">
        <v>231.24</v>
      </c>
      <c r="E62">
        <f t="shared" si="0"/>
        <v>115.62</v>
      </c>
    </row>
    <row r="63" spans="1:5" x14ac:dyDescent="0.25">
      <c r="A63" t="s">
        <v>930</v>
      </c>
      <c r="B63" t="s">
        <v>929</v>
      </c>
      <c r="C63">
        <v>10</v>
      </c>
      <c r="D63">
        <v>147.6</v>
      </c>
      <c r="E63">
        <f t="shared" si="0"/>
        <v>14.76</v>
      </c>
    </row>
    <row r="64" spans="1:5" x14ac:dyDescent="0.25">
      <c r="A64" t="s">
        <v>97</v>
      </c>
      <c r="B64" t="s">
        <v>96</v>
      </c>
      <c r="C64">
        <v>6</v>
      </c>
      <c r="D64">
        <v>705.11</v>
      </c>
      <c r="E64">
        <f t="shared" si="0"/>
        <v>117.518333333333</v>
      </c>
    </row>
    <row r="65" spans="1:5" x14ac:dyDescent="0.25">
      <c r="A65" t="s">
        <v>99</v>
      </c>
      <c r="B65" t="s">
        <v>98</v>
      </c>
      <c r="C65">
        <v>4</v>
      </c>
      <c r="D65">
        <v>14</v>
      </c>
      <c r="E65">
        <f t="shared" si="0"/>
        <v>3.5</v>
      </c>
    </row>
    <row r="66" spans="1:5" x14ac:dyDescent="0.25">
      <c r="A66" t="s">
        <v>932</v>
      </c>
      <c r="B66" t="s">
        <v>931</v>
      </c>
      <c r="C66">
        <v>4</v>
      </c>
      <c r="D66">
        <v>54.12</v>
      </c>
      <c r="E66">
        <f t="shared" ref="E66:E74" si="1">D66/C66</f>
        <v>13.53</v>
      </c>
    </row>
    <row r="67" spans="1:5" x14ac:dyDescent="0.25">
      <c r="A67" t="s">
        <v>101</v>
      </c>
      <c r="B67" t="s">
        <v>100</v>
      </c>
      <c r="C67">
        <v>2</v>
      </c>
      <c r="D67">
        <v>34.44</v>
      </c>
      <c r="E67">
        <f t="shared" si="1"/>
        <v>17.22</v>
      </c>
    </row>
    <row r="68" spans="1:5" x14ac:dyDescent="0.25">
      <c r="A68" t="s">
        <v>103</v>
      </c>
      <c r="B68" t="s">
        <v>102</v>
      </c>
      <c r="C68">
        <v>2</v>
      </c>
      <c r="D68">
        <v>34.44</v>
      </c>
      <c r="E68">
        <f t="shared" si="1"/>
        <v>17.22</v>
      </c>
    </row>
    <row r="69" spans="1:5" x14ac:dyDescent="0.25">
      <c r="A69" t="s">
        <v>934</v>
      </c>
      <c r="B69" t="s">
        <v>933</v>
      </c>
      <c r="C69">
        <v>12</v>
      </c>
      <c r="D69">
        <v>167.28</v>
      </c>
      <c r="E69">
        <f t="shared" si="1"/>
        <v>13.94</v>
      </c>
    </row>
    <row r="70" spans="1:5" x14ac:dyDescent="0.25">
      <c r="A70" t="s">
        <v>105</v>
      </c>
      <c r="B70" t="s">
        <v>104</v>
      </c>
      <c r="C70">
        <v>48</v>
      </c>
      <c r="D70">
        <v>226.32</v>
      </c>
      <c r="E70">
        <f t="shared" si="1"/>
        <v>4.7149999999999999</v>
      </c>
    </row>
    <row r="71" spans="1:5" x14ac:dyDescent="0.25">
      <c r="A71" t="s">
        <v>107</v>
      </c>
      <c r="B71" t="s">
        <v>106</v>
      </c>
      <c r="C71">
        <v>17</v>
      </c>
      <c r="D71">
        <v>885.97</v>
      </c>
      <c r="E71">
        <f t="shared" si="1"/>
        <v>52.115882352941199</v>
      </c>
    </row>
    <row r="72" spans="1:5" x14ac:dyDescent="0.25">
      <c r="A72" t="s">
        <v>109</v>
      </c>
      <c r="B72" t="s">
        <v>108</v>
      </c>
      <c r="C72">
        <v>2</v>
      </c>
      <c r="D72">
        <v>267.8</v>
      </c>
      <c r="E72">
        <f t="shared" si="1"/>
        <v>133.9</v>
      </c>
    </row>
    <row r="73" spans="1:5" x14ac:dyDescent="0.25">
      <c r="A73" t="s">
        <v>111</v>
      </c>
      <c r="B73" t="s">
        <v>110</v>
      </c>
      <c r="C73">
        <v>2</v>
      </c>
      <c r="D73">
        <v>639.6</v>
      </c>
      <c r="E73">
        <f t="shared" si="1"/>
        <v>319.8</v>
      </c>
    </row>
    <row r="74" spans="1:5" x14ac:dyDescent="0.25">
      <c r="A74" t="s">
        <v>113</v>
      </c>
      <c r="B74" t="s">
        <v>112</v>
      </c>
      <c r="C74">
        <v>7</v>
      </c>
      <c r="D74">
        <v>149.27000000000001</v>
      </c>
      <c r="E74">
        <f t="shared" si="1"/>
        <v>21.324285714285701</v>
      </c>
    </row>
    <row r="75" spans="1:5" x14ac:dyDescent="0.25">
      <c r="A75" t="s">
        <v>115</v>
      </c>
      <c r="B75" t="s">
        <v>114</v>
      </c>
      <c r="C75">
        <v>2</v>
      </c>
      <c r="D75">
        <v>2000</v>
      </c>
      <c r="E75">
        <f>D75/C75</f>
        <v>1000</v>
      </c>
    </row>
    <row r="76" spans="1:5" x14ac:dyDescent="0.25">
      <c r="A76" t="s">
        <v>810</v>
      </c>
      <c r="B76" t="s">
        <v>809</v>
      </c>
      <c r="C76">
        <v>1</v>
      </c>
      <c r="D76">
        <v>2301.54</v>
      </c>
      <c r="E76">
        <f t="shared" ref="E76:E139" si="2">D76/C76</f>
        <v>2301.54</v>
      </c>
    </row>
    <row r="77" spans="1:5" x14ac:dyDescent="0.25">
      <c r="A77" t="s">
        <v>117</v>
      </c>
      <c r="B77" t="s">
        <v>116</v>
      </c>
      <c r="C77">
        <v>4</v>
      </c>
      <c r="D77">
        <v>2184.48</v>
      </c>
      <c r="E77">
        <f t="shared" si="2"/>
        <v>546.12</v>
      </c>
    </row>
    <row r="78" spans="1:5" x14ac:dyDescent="0.25">
      <c r="A78" t="s">
        <v>119</v>
      </c>
      <c r="B78" t="s">
        <v>118</v>
      </c>
      <c r="C78">
        <v>2</v>
      </c>
      <c r="D78">
        <v>986.46</v>
      </c>
      <c r="E78">
        <f t="shared" si="2"/>
        <v>493.23</v>
      </c>
    </row>
    <row r="79" spans="1:5" x14ac:dyDescent="0.25">
      <c r="A79" t="s">
        <v>754</v>
      </c>
      <c r="B79" t="s">
        <v>753</v>
      </c>
      <c r="C79">
        <v>100</v>
      </c>
      <c r="D79">
        <v>174638.25</v>
      </c>
      <c r="E79">
        <f t="shared" si="2"/>
        <v>1746.3824999999999</v>
      </c>
    </row>
    <row r="80" spans="1:5" x14ac:dyDescent="0.25">
      <c r="A80" t="s">
        <v>812</v>
      </c>
      <c r="B80" t="s">
        <v>811</v>
      </c>
      <c r="C80">
        <v>2</v>
      </c>
      <c r="D80">
        <v>19.68</v>
      </c>
      <c r="E80">
        <f t="shared" si="2"/>
        <v>9.84</v>
      </c>
    </row>
    <row r="81" spans="1:5" x14ac:dyDescent="0.25">
      <c r="A81" t="s">
        <v>814</v>
      </c>
      <c r="B81" t="s">
        <v>813</v>
      </c>
      <c r="C81">
        <v>4</v>
      </c>
      <c r="D81">
        <v>2406.06</v>
      </c>
      <c r="E81">
        <f t="shared" si="2"/>
        <v>601.51499999999999</v>
      </c>
    </row>
    <row r="82" spans="1:5" x14ac:dyDescent="0.25">
      <c r="A82" t="s">
        <v>121</v>
      </c>
      <c r="B82" t="s">
        <v>120</v>
      </c>
      <c r="C82">
        <v>30</v>
      </c>
      <c r="D82">
        <v>391268</v>
      </c>
      <c r="E82">
        <f t="shared" si="2"/>
        <v>13042.266666666699</v>
      </c>
    </row>
    <row r="83" spans="1:5" x14ac:dyDescent="0.25">
      <c r="A83" t="s">
        <v>816</v>
      </c>
      <c r="B83" t="s">
        <v>815</v>
      </c>
      <c r="C83">
        <v>49</v>
      </c>
      <c r="D83">
        <v>3212.76</v>
      </c>
      <c r="E83">
        <f t="shared" si="2"/>
        <v>65.566530612244904</v>
      </c>
    </row>
    <row r="84" spans="1:5" x14ac:dyDescent="0.25">
      <c r="A84" t="s">
        <v>818</v>
      </c>
      <c r="B84" t="s">
        <v>817</v>
      </c>
      <c r="C84">
        <v>17</v>
      </c>
      <c r="D84">
        <v>14111.79</v>
      </c>
      <c r="E84">
        <f t="shared" si="2"/>
        <v>830.10529411764696</v>
      </c>
    </row>
    <row r="85" spans="1:5" x14ac:dyDescent="0.25">
      <c r="A85" t="s">
        <v>756</v>
      </c>
      <c r="B85" t="s">
        <v>755</v>
      </c>
      <c r="C85">
        <v>10</v>
      </c>
      <c r="D85">
        <v>1183.7</v>
      </c>
      <c r="E85">
        <f t="shared" si="2"/>
        <v>118.37</v>
      </c>
    </row>
    <row r="86" spans="1:5" x14ac:dyDescent="0.25">
      <c r="A86" t="s">
        <v>351</v>
      </c>
      <c r="B86" t="s">
        <v>350</v>
      </c>
      <c r="C86">
        <v>2</v>
      </c>
      <c r="D86">
        <v>3444</v>
      </c>
      <c r="E86">
        <f t="shared" si="2"/>
        <v>1722</v>
      </c>
    </row>
    <row r="87" spans="1:5" x14ac:dyDescent="0.25">
      <c r="A87" t="s">
        <v>123</v>
      </c>
      <c r="B87" t="s">
        <v>122</v>
      </c>
      <c r="C87">
        <v>16</v>
      </c>
      <c r="D87">
        <v>154.91999999999999</v>
      </c>
      <c r="E87">
        <f t="shared" si="2"/>
        <v>9.6824999999999992</v>
      </c>
    </row>
    <row r="88" spans="1:5" x14ac:dyDescent="0.25">
      <c r="A88" t="s">
        <v>125</v>
      </c>
      <c r="B88" t="s">
        <v>124</v>
      </c>
      <c r="C88">
        <v>8</v>
      </c>
      <c r="D88">
        <v>1328.4</v>
      </c>
      <c r="E88">
        <f t="shared" si="2"/>
        <v>166.05</v>
      </c>
    </row>
    <row r="89" spans="1:5" x14ac:dyDescent="0.25">
      <c r="A89" t="s">
        <v>758</v>
      </c>
      <c r="B89" t="s">
        <v>757</v>
      </c>
      <c r="C89">
        <v>9</v>
      </c>
      <c r="D89">
        <v>3568.44</v>
      </c>
      <c r="E89">
        <f t="shared" si="2"/>
        <v>396.493333333333</v>
      </c>
    </row>
    <row r="90" spans="1:5" x14ac:dyDescent="0.25">
      <c r="A90" t="s">
        <v>127</v>
      </c>
      <c r="B90" t="s">
        <v>126</v>
      </c>
      <c r="C90">
        <v>1</v>
      </c>
      <c r="D90">
        <v>160.31</v>
      </c>
      <c r="E90">
        <f t="shared" si="2"/>
        <v>160.31</v>
      </c>
    </row>
    <row r="91" spans="1:5" x14ac:dyDescent="0.25">
      <c r="A91" t="s">
        <v>353</v>
      </c>
      <c r="B91" t="s">
        <v>352</v>
      </c>
      <c r="C91">
        <v>1</v>
      </c>
      <c r="D91">
        <v>2029.5</v>
      </c>
      <c r="E91">
        <f t="shared" si="2"/>
        <v>2029.5</v>
      </c>
    </row>
    <row r="92" spans="1:5" x14ac:dyDescent="0.25">
      <c r="A92" t="s">
        <v>355</v>
      </c>
      <c r="B92" t="s">
        <v>354</v>
      </c>
      <c r="C92">
        <v>72</v>
      </c>
      <c r="D92">
        <v>15066</v>
      </c>
      <c r="E92">
        <f t="shared" si="2"/>
        <v>209.25</v>
      </c>
    </row>
    <row r="93" spans="1:5" x14ac:dyDescent="0.25">
      <c r="A93" t="s">
        <v>357</v>
      </c>
      <c r="B93" t="s">
        <v>356</v>
      </c>
      <c r="C93">
        <v>167</v>
      </c>
      <c r="D93">
        <v>15868.56</v>
      </c>
      <c r="E93">
        <f t="shared" si="2"/>
        <v>95.021317365269496</v>
      </c>
    </row>
    <row r="94" spans="1:5" x14ac:dyDescent="0.25">
      <c r="A94" t="s">
        <v>359</v>
      </c>
      <c r="B94" t="s">
        <v>358</v>
      </c>
      <c r="C94">
        <v>162</v>
      </c>
      <c r="D94">
        <v>7789.72</v>
      </c>
      <c r="E94">
        <f t="shared" si="2"/>
        <v>48.084691358024699</v>
      </c>
    </row>
    <row r="95" spans="1:5" x14ac:dyDescent="0.25">
      <c r="A95" t="s">
        <v>361</v>
      </c>
      <c r="B95" t="s">
        <v>360</v>
      </c>
      <c r="C95">
        <v>83</v>
      </c>
      <c r="D95">
        <v>4807.21</v>
      </c>
      <c r="E95">
        <f t="shared" si="2"/>
        <v>57.9181927710843</v>
      </c>
    </row>
    <row r="96" spans="1:5" x14ac:dyDescent="0.25">
      <c r="A96" t="s">
        <v>129</v>
      </c>
      <c r="B96" t="s">
        <v>128</v>
      </c>
      <c r="C96">
        <v>7</v>
      </c>
      <c r="D96">
        <v>25707</v>
      </c>
      <c r="E96">
        <f t="shared" si="2"/>
        <v>3672.4285714285702</v>
      </c>
    </row>
    <row r="97" spans="1:5" x14ac:dyDescent="0.25">
      <c r="A97" t="s">
        <v>363</v>
      </c>
      <c r="B97" t="s">
        <v>362</v>
      </c>
      <c r="C97">
        <v>122</v>
      </c>
      <c r="D97">
        <v>14179.08</v>
      </c>
      <c r="E97">
        <f t="shared" si="2"/>
        <v>116.22196721311499</v>
      </c>
    </row>
    <row r="98" spans="1:5" x14ac:dyDescent="0.25">
      <c r="A98" t="s">
        <v>131</v>
      </c>
      <c r="B98" t="s">
        <v>130</v>
      </c>
      <c r="C98">
        <v>3</v>
      </c>
      <c r="D98">
        <v>4343.66</v>
      </c>
      <c r="E98">
        <f t="shared" si="2"/>
        <v>1447.88666666667</v>
      </c>
    </row>
    <row r="99" spans="1:5" x14ac:dyDescent="0.25">
      <c r="A99" t="s">
        <v>365</v>
      </c>
      <c r="B99" t="s">
        <v>364</v>
      </c>
      <c r="C99">
        <v>10</v>
      </c>
      <c r="D99">
        <v>27604.71</v>
      </c>
      <c r="E99">
        <f t="shared" si="2"/>
        <v>2760.471</v>
      </c>
    </row>
    <row r="100" spans="1:5" x14ac:dyDescent="0.25">
      <c r="A100" t="s">
        <v>367</v>
      </c>
      <c r="B100" t="s">
        <v>366</v>
      </c>
      <c r="C100">
        <v>4</v>
      </c>
      <c r="D100">
        <v>10175.61</v>
      </c>
      <c r="E100">
        <f t="shared" si="2"/>
        <v>2543.9025000000001</v>
      </c>
    </row>
    <row r="101" spans="1:5" x14ac:dyDescent="0.25">
      <c r="A101" t="s">
        <v>369</v>
      </c>
      <c r="B101" t="s">
        <v>368</v>
      </c>
      <c r="C101">
        <v>118</v>
      </c>
      <c r="D101">
        <v>15176.2</v>
      </c>
      <c r="E101">
        <f t="shared" si="2"/>
        <v>128.61186440678</v>
      </c>
    </row>
    <row r="102" spans="1:5" x14ac:dyDescent="0.25">
      <c r="A102" t="s">
        <v>820</v>
      </c>
      <c r="B102" t="s">
        <v>819</v>
      </c>
      <c r="C102">
        <v>1</v>
      </c>
      <c r="D102">
        <v>227.55</v>
      </c>
      <c r="E102">
        <f t="shared" si="2"/>
        <v>227.55</v>
      </c>
    </row>
    <row r="103" spans="1:5" x14ac:dyDescent="0.25">
      <c r="A103" t="s">
        <v>822</v>
      </c>
      <c r="B103" t="s">
        <v>821</v>
      </c>
      <c r="C103">
        <v>9</v>
      </c>
      <c r="D103">
        <v>1544.88</v>
      </c>
      <c r="E103">
        <f t="shared" si="2"/>
        <v>171.65333333333299</v>
      </c>
    </row>
    <row r="104" spans="1:5" x14ac:dyDescent="0.25">
      <c r="A104" t="s">
        <v>133</v>
      </c>
      <c r="B104" t="s">
        <v>132</v>
      </c>
      <c r="C104">
        <v>42</v>
      </c>
      <c r="D104">
        <v>25.2</v>
      </c>
      <c r="E104">
        <f t="shared" si="2"/>
        <v>0.6</v>
      </c>
    </row>
    <row r="105" spans="1:5" x14ac:dyDescent="0.25">
      <c r="A105" t="s">
        <v>371</v>
      </c>
      <c r="B105" t="s">
        <v>370</v>
      </c>
      <c r="C105">
        <v>249</v>
      </c>
      <c r="D105">
        <v>909112.35</v>
      </c>
      <c r="E105">
        <f t="shared" si="2"/>
        <v>3651.05361445783</v>
      </c>
    </row>
    <row r="106" spans="1:5" x14ac:dyDescent="0.25">
      <c r="A106" t="s">
        <v>135</v>
      </c>
      <c r="B106" t="s">
        <v>134</v>
      </c>
      <c r="C106">
        <v>101</v>
      </c>
      <c r="D106">
        <v>19636.25</v>
      </c>
      <c r="E106">
        <f t="shared" si="2"/>
        <v>194.418316831683</v>
      </c>
    </row>
    <row r="107" spans="1:5" x14ac:dyDescent="0.25">
      <c r="A107" t="s">
        <v>137</v>
      </c>
      <c r="B107" t="s">
        <v>136</v>
      </c>
      <c r="C107">
        <v>8</v>
      </c>
      <c r="D107">
        <v>18327</v>
      </c>
      <c r="E107">
        <f t="shared" si="2"/>
        <v>2290.875</v>
      </c>
    </row>
    <row r="108" spans="1:5" x14ac:dyDescent="0.25">
      <c r="A108" t="s">
        <v>373</v>
      </c>
      <c r="B108" t="s">
        <v>372</v>
      </c>
      <c r="C108">
        <v>6</v>
      </c>
      <c r="D108">
        <v>9630.9</v>
      </c>
      <c r="E108">
        <f t="shared" si="2"/>
        <v>1605.15</v>
      </c>
    </row>
    <row r="109" spans="1:5" x14ac:dyDescent="0.25">
      <c r="A109" t="s">
        <v>375</v>
      </c>
      <c r="B109" t="s">
        <v>374</v>
      </c>
      <c r="C109">
        <v>12</v>
      </c>
      <c r="D109">
        <v>2638.35</v>
      </c>
      <c r="E109">
        <f t="shared" si="2"/>
        <v>219.86250000000001</v>
      </c>
    </row>
    <row r="110" spans="1:5" x14ac:dyDescent="0.25">
      <c r="A110" t="s">
        <v>377</v>
      </c>
      <c r="B110" t="s">
        <v>376</v>
      </c>
      <c r="C110">
        <v>3</v>
      </c>
      <c r="D110">
        <v>689.61</v>
      </c>
      <c r="E110">
        <f t="shared" si="2"/>
        <v>229.87</v>
      </c>
    </row>
    <row r="111" spans="1:5" x14ac:dyDescent="0.25">
      <c r="A111" t="s">
        <v>824</v>
      </c>
      <c r="B111" t="s">
        <v>823</v>
      </c>
      <c r="C111">
        <v>30</v>
      </c>
      <c r="D111">
        <v>17982.52</v>
      </c>
      <c r="E111">
        <f t="shared" si="2"/>
        <v>599.41733333333298</v>
      </c>
    </row>
    <row r="112" spans="1:5" x14ac:dyDescent="0.25">
      <c r="A112" t="s">
        <v>826</v>
      </c>
      <c r="B112" t="s">
        <v>825</v>
      </c>
      <c r="C112">
        <v>41</v>
      </c>
      <c r="D112">
        <v>3881.03</v>
      </c>
      <c r="E112">
        <f t="shared" si="2"/>
        <v>94.659268292682896</v>
      </c>
    </row>
    <row r="113" spans="1:5" x14ac:dyDescent="0.25">
      <c r="A113" t="s">
        <v>379</v>
      </c>
      <c r="B113" t="s">
        <v>378</v>
      </c>
      <c r="C113">
        <v>99</v>
      </c>
      <c r="D113">
        <v>18805.39</v>
      </c>
      <c r="E113">
        <f t="shared" si="2"/>
        <v>189.953434343434</v>
      </c>
    </row>
    <row r="114" spans="1:5" x14ac:dyDescent="0.25">
      <c r="A114" t="s">
        <v>381</v>
      </c>
      <c r="B114" t="s">
        <v>380</v>
      </c>
      <c r="C114">
        <v>56</v>
      </c>
      <c r="D114">
        <v>9008.5499999999993</v>
      </c>
      <c r="E114">
        <f t="shared" si="2"/>
        <v>160.866964285714</v>
      </c>
    </row>
    <row r="115" spans="1:5" x14ac:dyDescent="0.25">
      <c r="A115" t="s">
        <v>139</v>
      </c>
      <c r="B115" t="s">
        <v>138</v>
      </c>
      <c r="C115">
        <v>5</v>
      </c>
      <c r="D115">
        <v>10207.73</v>
      </c>
      <c r="E115">
        <f t="shared" si="2"/>
        <v>2041.546</v>
      </c>
    </row>
    <row r="116" spans="1:5" x14ac:dyDescent="0.25">
      <c r="A116" t="s">
        <v>382</v>
      </c>
      <c r="B116" t="s">
        <v>987</v>
      </c>
      <c r="C116">
        <v>56</v>
      </c>
      <c r="D116">
        <v>16871.97</v>
      </c>
      <c r="E116">
        <f t="shared" si="2"/>
        <v>301.28517857142901</v>
      </c>
    </row>
    <row r="117" spans="1:5" x14ac:dyDescent="0.25">
      <c r="A117" t="s">
        <v>384</v>
      </c>
      <c r="B117" t="s">
        <v>383</v>
      </c>
      <c r="C117">
        <v>18</v>
      </c>
      <c r="D117">
        <v>2036.88</v>
      </c>
      <c r="E117">
        <f t="shared" si="2"/>
        <v>113.16</v>
      </c>
    </row>
    <row r="118" spans="1:5" x14ac:dyDescent="0.25">
      <c r="A118" t="s">
        <v>141</v>
      </c>
      <c r="B118" t="s">
        <v>140</v>
      </c>
      <c r="C118">
        <v>5</v>
      </c>
      <c r="D118">
        <v>3825.88</v>
      </c>
      <c r="E118">
        <f t="shared" si="2"/>
        <v>765.17600000000004</v>
      </c>
    </row>
    <row r="119" spans="1:5" x14ac:dyDescent="0.25">
      <c r="A119" t="s">
        <v>760</v>
      </c>
      <c r="B119" t="s">
        <v>759</v>
      </c>
      <c r="C119">
        <v>6</v>
      </c>
      <c r="D119">
        <v>461.16</v>
      </c>
      <c r="E119">
        <f t="shared" si="2"/>
        <v>76.86</v>
      </c>
    </row>
    <row r="120" spans="1:5" x14ac:dyDescent="0.25">
      <c r="A120" t="s">
        <v>386</v>
      </c>
      <c r="B120" t="s">
        <v>385</v>
      </c>
      <c r="C120">
        <v>5</v>
      </c>
      <c r="D120">
        <v>765</v>
      </c>
      <c r="E120">
        <f t="shared" si="2"/>
        <v>153</v>
      </c>
    </row>
    <row r="121" spans="1:5" x14ac:dyDescent="0.25">
      <c r="A121" t="s">
        <v>143</v>
      </c>
      <c r="B121" t="s">
        <v>142</v>
      </c>
      <c r="C121">
        <v>58</v>
      </c>
      <c r="D121">
        <v>239133.96</v>
      </c>
      <c r="E121">
        <f t="shared" si="2"/>
        <v>4122.9993103448296</v>
      </c>
    </row>
    <row r="122" spans="1:5" x14ac:dyDescent="0.25">
      <c r="A122" t="s">
        <v>145</v>
      </c>
      <c r="B122" t="s">
        <v>144</v>
      </c>
      <c r="C122">
        <v>22</v>
      </c>
      <c r="D122">
        <v>3046.57</v>
      </c>
      <c r="E122">
        <f t="shared" si="2"/>
        <v>138.48045454545499</v>
      </c>
    </row>
    <row r="123" spans="1:5" x14ac:dyDescent="0.25">
      <c r="A123" t="s">
        <v>828</v>
      </c>
      <c r="B123" t="s">
        <v>827</v>
      </c>
      <c r="C123">
        <v>60</v>
      </c>
      <c r="D123">
        <v>16824.61</v>
      </c>
      <c r="E123">
        <f t="shared" si="2"/>
        <v>280.41016666666701</v>
      </c>
    </row>
    <row r="124" spans="1:5" x14ac:dyDescent="0.25">
      <c r="A124" t="s">
        <v>388</v>
      </c>
      <c r="B124" t="s">
        <v>387</v>
      </c>
      <c r="C124">
        <v>3</v>
      </c>
      <c r="D124">
        <v>51.66</v>
      </c>
      <c r="E124">
        <f t="shared" si="2"/>
        <v>17.22</v>
      </c>
    </row>
    <row r="125" spans="1:5" x14ac:dyDescent="0.25">
      <c r="A125" t="s">
        <v>147</v>
      </c>
      <c r="B125" t="s">
        <v>146</v>
      </c>
      <c r="C125">
        <v>95</v>
      </c>
      <c r="D125">
        <v>892.95</v>
      </c>
      <c r="E125">
        <f t="shared" si="2"/>
        <v>9.3994736842105304</v>
      </c>
    </row>
    <row r="126" spans="1:5" x14ac:dyDescent="0.25">
      <c r="A126" t="s">
        <v>149</v>
      </c>
      <c r="B126" t="s">
        <v>148</v>
      </c>
      <c r="C126">
        <v>433</v>
      </c>
      <c r="D126">
        <v>14023.77</v>
      </c>
      <c r="E126">
        <f t="shared" si="2"/>
        <v>32.387459584295598</v>
      </c>
    </row>
    <row r="127" spans="1:5" x14ac:dyDescent="0.25">
      <c r="A127" t="s">
        <v>151</v>
      </c>
      <c r="B127" t="s">
        <v>150</v>
      </c>
      <c r="C127">
        <v>23</v>
      </c>
      <c r="D127">
        <v>2251.2800000000002</v>
      </c>
      <c r="E127">
        <f t="shared" si="2"/>
        <v>97.881739130434795</v>
      </c>
    </row>
    <row r="128" spans="1:5" x14ac:dyDescent="0.25">
      <c r="A128" t="s">
        <v>153</v>
      </c>
      <c r="B128" t="s">
        <v>152</v>
      </c>
      <c r="C128">
        <v>454</v>
      </c>
      <c r="D128">
        <v>37209.129999999997</v>
      </c>
      <c r="E128">
        <f t="shared" si="2"/>
        <v>81.958436123347994</v>
      </c>
    </row>
    <row r="129" spans="1:5" x14ac:dyDescent="0.25">
      <c r="A129" t="s">
        <v>155</v>
      </c>
      <c r="B129" t="s">
        <v>154</v>
      </c>
      <c r="C129">
        <v>85</v>
      </c>
      <c r="D129">
        <v>7502.72</v>
      </c>
      <c r="E129">
        <f t="shared" si="2"/>
        <v>88.267294117647097</v>
      </c>
    </row>
    <row r="130" spans="1:5" x14ac:dyDescent="0.25">
      <c r="A130" t="s">
        <v>157</v>
      </c>
      <c r="B130" t="s">
        <v>156</v>
      </c>
      <c r="C130">
        <v>166</v>
      </c>
      <c r="D130">
        <v>9751.17</v>
      </c>
      <c r="E130">
        <f t="shared" si="2"/>
        <v>58.741987951807197</v>
      </c>
    </row>
    <row r="131" spans="1:5" x14ac:dyDescent="0.25">
      <c r="A131" t="s">
        <v>159</v>
      </c>
      <c r="B131" t="s">
        <v>158</v>
      </c>
      <c r="C131">
        <v>251</v>
      </c>
      <c r="D131">
        <v>62742.64</v>
      </c>
      <c r="E131">
        <f t="shared" si="2"/>
        <v>249.97067729083699</v>
      </c>
    </row>
    <row r="132" spans="1:5" x14ac:dyDescent="0.25">
      <c r="A132" t="s">
        <v>830</v>
      </c>
      <c r="B132" t="s">
        <v>829</v>
      </c>
      <c r="C132">
        <v>13</v>
      </c>
      <c r="D132">
        <v>2405.75</v>
      </c>
      <c r="E132">
        <f t="shared" si="2"/>
        <v>185.05769230769201</v>
      </c>
    </row>
    <row r="133" spans="1:5" x14ac:dyDescent="0.25">
      <c r="A133" t="s">
        <v>389</v>
      </c>
      <c r="B133" t="s">
        <v>988</v>
      </c>
      <c r="C133">
        <v>9</v>
      </c>
      <c r="D133">
        <v>2570.8200000000002</v>
      </c>
      <c r="E133">
        <f t="shared" si="2"/>
        <v>285.64666666666699</v>
      </c>
    </row>
    <row r="134" spans="1:5" x14ac:dyDescent="0.25">
      <c r="A134" t="s">
        <v>391</v>
      </c>
      <c r="B134" t="s">
        <v>390</v>
      </c>
      <c r="C134">
        <v>4</v>
      </c>
      <c r="D134">
        <v>947.1</v>
      </c>
      <c r="E134">
        <f t="shared" si="2"/>
        <v>236.77500000000001</v>
      </c>
    </row>
    <row r="135" spans="1:5" x14ac:dyDescent="0.25">
      <c r="A135" t="s">
        <v>393</v>
      </c>
      <c r="B135" t="s">
        <v>392</v>
      </c>
      <c r="C135">
        <v>3</v>
      </c>
      <c r="D135">
        <v>664.2</v>
      </c>
      <c r="E135">
        <f t="shared" si="2"/>
        <v>221.4</v>
      </c>
    </row>
    <row r="136" spans="1:5" x14ac:dyDescent="0.25">
      <c r="A136" t="s">
        <v>395</v>
      </c>
      <c r="B136" t="s">
        <v>394</v>
      </c>
      <c r="C136">
        <v>3</v>
      </c>
      <c r="D136">
        <v>664.2</v>
      </c>
      <c r="E136">
        <f t="shared" si="2"/>
        <v>221.4</v>
      </c>
    </row>
    <row r="137" spans="1:5" x14ac:dyDescent="0.25">
      <c r="A137" t="s">
        <v>397</v>
      </c>
      <c r="B137" t="s">
        <v>396</v>
      </c>
      <c r="C137">
        <v>4</v>
      </c>
      <c r="D137">
        <v>1164.24</v>
      </c>
      <c r="E137">
        <f t="shared" si="2"/>
        <v>291.06</v>
      </c>
    </row>
    <row r="138" spans="1:5" x14ac:dyDescent="0.25">
      <c r="A138" t="s">
        <v>399</v>
      </c>
      <c r="B138" t="s">
        <v>398</v>
      </c>
      <c r="C138">
        <v>3</v>
      </c>
      <c r="D138">
        <v>664.2</v>
      </c>
      <c r="E138">
        <f t="shared" si="2"/>
        <v>221.4</v>
      </c>
    </row>
    <row r="139" spans="1:5" x14ac:dyDescent="0.25">
      <c r="A139" t="s">
        <v>401</v>
      </c>
      <c r="B139" t="s">
        <v>400</v>
      </c>
      <c r="C139">
        <v>3</v>
      </c>
      <c r="D139">
        <v>848.7</v>
      </c>
      <c r="E139">
        <f t="shared" si="2"/>
        <v>282.89999999999998</v>
      </c>
    </row>
    <row r="140" spans="1:5" x14ac:dyDescent="0.25">
      <c r="A140" t="s">
        <v>402</v>
      </c>
      <c r="B140" t="s">
        <v>989</v>
      </c>
      <c r="C140">
        <v>6</v>
      </c>
      <c r="D140">
        <v>1402.2</v>
      </c>
      <c r="E140">
        <f t="shared" ref="E140:E203" si="3">D140/C140</f>
        <v>233.7</v>
      </c>
    </row>
    <row r="141" spans="1:5" x14ac:dyDescent="0.25">
      <c r="A141" t="s">
        <v>403</v>
      </c>
      <c r="B141" t="s">
        <v>990</v>
      </c>
      <c r="C141">
        <v>6</v>
      </c>
      <c r="D141">
        <v>1761.96</v>
      </c>
      <c r="E141">
        <f t="shared" si="3"/>
        <v>293.66000000000003</v>
      </c>
    </row>
    <row r="142" spans="1:5" x14ac:dyDescent="0.25">
      <c r="A142" t="s">
        <v>161</v>
      </c>
      <c r="B142" t="s">
        <v>160</v>
      </c>
      <c r="C142">
        <v>14</v>
      </c>
      <c r="D142">
        <v>767.9</v>
      </c>
      <c r="E142">
        <f t="shared" si="3"/>
        <v>54.85</v>
      </c>
    </row>
    <row r="143" spans="1:5" x14ac:dyDescent="0.25">
      <c r="A143" t="s">
        <v>163</v>
      </c>
      <c r="B143" t="s">
        <v>162</v>
      </c>
      <c r="C143">
        <v>2</v>
      </c>
      <c r="D143">
        <v>0</v>
      </c>
      <c r="E143">
        <f t="shared" si="3"/>
        <v>0</v>
      </c>
    </row>
    <row r="144" spans="1:5" x14ac:dyDescent="0.25">
      <c r="A144" t="s">
        <v>762</v>
      </c>
      <c r="B144" t="s">
        <v>761</v>
      </c>
      <c r="C144">
        <v>4</v>
      </c>
      <c r="D144">
        <v>536.79999999999995</v>
      </c>
      <c r="E144">
        <f t="shared" si="3"/>
        <v>134.19999999999999</v>
      </c>
    </row>
    <row r="145" spans="1:5" x14ac:dyDescent="0.25">
      <c r="A145" t="s">
        <v>764</v>
      </c>
      <c r="B145" t="s">
        <v>763</v>
      </c>
      <c r="C145">
        <v>2</v>
      </c>
      <c r="D145">
        <v>170.8</v>
      </c>
      <c r="E145">
        <f t="shared" si="3"/>
        <v>85.4</v>
      </c>
    </row>
    <row r="146" spans="1:5" x14ac:dyDescent="0.25">
      <c r="A146" t="s">
        <v>165</v>
      </c>
      <c r="B146" t="s">
        <v>164</v>
      </c>
      <c r="C146">
        <v>1</v>
      </c>
      <c r="D146">
        <v>70.849999999999994</v>
      </c>
      <c r="E146">
        <f t="shared" si="3"/>
        <v>70.849999999999994</v>
      </c>
    </row>
    <row r="147" spans="1:5" x14ac:dyDescent="0.25">
      <c r="A147" t="s">
        <v>832</v>
      </c>
      <c r="B147" t="s">
        <v>831</v>
      </c>
      <c r="C147">
        <v>92</v>
      </c>
      <c r="D147">
        <v>14592.83</v>
      </c>
      <c r="E147">
        <f t="shared" si="3"/>
        <v>158.61771739130401</v>
      </c>
    </row>
    <row r="148" spans="1:5" x14ac:dyDescent="0.25">
      <c r="A148" t="s">
        <v>833</v>
      </c>
      <c r="B148" t="s">
        <v>991</v>
      </c>
      <c r="C148">
        <v>4</v>
      </c>
      <c r="D148">
        <v>984</v>
      </c>
      <c r="E148">
        <f t="shared" si="3"/>
        <v>246</v>
      </c>
    </row>
    <row r="149" spans="1:5" x14ac:dyDescent="0.25">
      <c r="A149" t="s">
        <v>766</v>
      </c>
      <c r="B149" t="s">
        <v>765</v>
      </c>
      <c r="C149">
        <v>4</v>
      </c>
      <c r="D149">
        <v>688.8</v>
      </c>
      <c r="E149">
        <f t="shared" si="3"/>
        <v>172.2</v>
      </c>
    </row>
    <row r="150" spans="1:5" x14ac:dyDescent="0.25">
      <c r="A150" t="s">
        <v>167</v>
      </c>
      <c r="B150" t="s">
        <v>166</v>
      </c>
      <c r="C150">
        <v>108</v>
      </c>
      <c r="D150">
        <v>26852.58</v>
      </c>
      <c r="E150">
        <f t="shared" si="3"/>
        <v>248.63499999999999</v>
      </c>
    </row>
    <row r="151" spans="1:5" x14ac:dyDescent="0.25">
      <c r="A151" t="s">
        <v>169</v>
      </c>
      <c r="B151" t="s">
        <v>168</v>
      </c>
      <c r="C151">
        <v>17</v>
      </c>
      <c r="D151">
        <v>4182.3599999999997</v>
      </c>
      <c r="E151">
        <f t="shared" si="3"/>
        <v>246.02117647058799</v>
      </c>
    </row>
    <row r="152" spans="1:5" x14ac:dyDescent="0.25">
      <c r="A152" t="s">
        <v>171</v>
      </c>
      <c r="B152" t="s">
        <v>170</v>
      </c>
      <c r="C152">
        <v>8</v>
      </c>
      <c r="D152">
        <v>1377.6</v>
      </c>
      <c r="E152">
        <f t="shared" si="3"/>
        <v>172.2</v>
      </c>
    </row>
    <row r="153" spans="1:5" x14ac:dyDescent="0.25">
      <c r="A153" t="s">
        <v>173</v>
      </c>
      <c r="B153" t="s">
        <v>172</v>
      </c>
      <c r="C153">
        <v>9</v>
      </c>
      <c r="D153">
        <v>2279.19</v>
      </c>
      <c r="E153">
        <f t="shared" si="3"/>
        <v>253.243333333333</v>
      </c>
    </row>
    <row r="154" spans="1:5" x14ac:dyDescent="0.25">
      <c r="A154" t="s">
        <v>405</v>
      </c>
      <c r="B154" t="s">
        <v>404</v>
      </c>
      <c r="C154">
        <v>35</v>
      </c>
      <c r="D154">
        <v>7650.6</v>
      </c>
      <c r="E154">
        <f t="shared" si="3"/>
        <v>218.58857142857099</v>
      </c>
    </row>
    <row r="155" spans="1:5" x14ac:dyDescent="0.25">
      <c r="A155" t="s">
        <v>175</v>
      </c>
      <c r="B155" t="s">
        <v>174</v>
      </c>
      <c r="C155">
        <v>1</v>
      </c>
      <c r="D155">
        <v>111.75</v>
      </c>
      <c r="E155">
        <f t="shared" si="3"/>
        <v>111.75</v>
      </c>
    </row>
    <row r="156" spans="1:5" x14ac:dyDescent="0.25">
      <c r="A156" t="s">
        <v>176</v>
      </c>
      <c r="B156" t="s">
        <v>992</v>
      </c>
      <c r="C156">
        <v>5</v>
      </c>
      <c r="D156">
        <v>7896.69</v>
      </c>
      <c r="E156">
        <f t="shared" si="3"/>
        <v>1579.338</v>
      </c>
    </row>
    <row r="157" spans="1:5" x14ac:dyDescent="0.25">
      <c r="A157" t="s">
        <v>178</v>
      </c>
      <c r="B157" t="s">
        <v>177</v>
      </c>
      <c r="C157">
        <v>3</v>
      </c>
      <c r="D157">
        <v>98.19</v>
      </c>
      <c r="E157">
        <f t="shared" si="3"/>
        <v>32.729999999999997</v>
      </c>
    </row>
    <row r="158" spans="1:5" x14ac:dyDescent="0.25">
      <c r="A158" t="s">
        <v>180</v>
      </c>
      <c r="B158" t="s">
        <v>179</v>
      </c>
      <c r="C158">
        <v>137</v>
      </c>
      <c r="D158">
        <v>2220.89</v>
      </c>
      <c r="E158">
        <f t="shared" si="3"/>
        <v>16.210875912408799</v>
      </c>
    </row>
    <row r="159" spans="1:5" x14ac:dyDescent="0.25">
      <c r="A159" t="s">
        <v>182</v>
      </c>
      <c r="B159" t="s">
        <v>181</v>
      </c>
      <c r="C159">
        <v>147</v>
      </c>
      <c r="D159">
        <v>8132.76</v>
      </c>
      <c r="E159">
        <f t="shared" si="3"/>
        <v>55.324897959183701</v>
      </c>
    </row>
    <row r="160" spans="1:5" x14ac:dyDescent="0.25">
      <c r="A160" t="s">
        <v>768</v>
      </c>
      <c r="B160" t="s">
        <v>767</v>
      </c>
      <c r="C160">
        <v>1</v>
      </c>
      <c r="D160">
        <v>164.29</v>
      </c>
      <c r="E160">
        <f t="shared" si="3"/>
        <v>164.29</v>
      </c>
    </row>
    <row r="161" spans="1:5" x14ac:dyDescent="0.25">
      <c r="A161" t="s">
        <v>184</v>
      </c>
      <c r="B161" t="s">
        <v>183</v>
      </c>
      <c r="C161">
        <v>10</v>
      </c>
      <c r="D161">
        <v>1315.36</v>
      </c>
      <c r="E161">
        <f t="shared" si="3"/>
        <v>131.536</v>
      </c>
    </row>
    <row r="162" spans="1:5" x14ac:dyDescent="0.25">
      <c r="A162" t="s">
        <v>186</v>
      </c>
      <c r="B162" t="s">
        <v>185</v>
      </c>
      <c r="C162">
        <v>1</v>
      </c>
      <c r="D162">
        <v>732</v>
      </c>
      <c r="E162">
        <f t="shared" si="3"/>
        <v>732</v>
      </c>
    </row>
    <row r="163" spans="1:5" x14ac:dyDescent="0.25">
      <c r="A163" t="s">
        <v>910</v>
      </c>
      <c r="B163" t="s">
        <v>909</v>
      </c>
      <c r="C163">
        <v>14</v>
      </c>
      <c r="D163">
        <v>3587.4</v>
      </c>
      <c r="E163">
        <f t="shared" si="3"/>
        <v>256.24285714285702</v>
      </c>
    </row>
    <row r="164" spans="1:5" x14ac:dyDescent="0.25">
      <c r="A164" t="s">
        <v>835</v>
      </c>
      <c r="B164" t="s">
        <v>834</v>
      </c>
      <c r="C164">
        <v>13</v>
      </c>
      <c r="D164">
        <v>7836.38</v>
      </c>
      <c r="E164">
        <f t="shared" si="3"/>
        <v>602.79846153846199</v>
      </c>
    </row>
    <row r="165" spans="1:5" x14ac:dyDescent="0.25">
      <c r="A165" t="s">
        <v>837</v>
      </c>
      <c r="B165" t="s">
        <v>836</v>
      </c>
      <c r="C165">
        <v>1</v>
      </c>
      <c r="D165">
        <v>46.74</v>
      </c>
      <c r="E165">
        <f t="shared" si="3"/>
        <v>46.74</v>
      </c>
    </row>
    <row r="166" spans="1:5" x14ac:dyDescent="0.25">
      <c r="A166" t="s">
        <v>188</v>
      </c>
      <c r="B166" t="s">
        <v>187</v>
      </c>
      <c r="C166">
        <v>178</v>
      </c>
      <c r="D166">
        <v>90661.97</v>
      </c>
      <c r="E166">
        <f t="shared" si="3"/>
        <v>509.33691011235999</v>
      </c>
    </row>
    <row r="167" spans="1:5" x14ac:dyDescent="0.25">
      <c r="A167" t="s">
        <v>770</v>
      </c>
      <c r="B167" t="s">
        <v>769</v>
      </c>
      <c r="C167">
        <v>40</v>
      </c>
      <c r="D167">
        <v>186.9</v>
      </c>
      <c r="E167">
        <f t="shared" si="3"/>
        <v>4.6725000000000003</v>
      </c>
    </row>
    <row r="168" spans="1:5" x14ac:dyDescent="0.25">
      <c r="A168" t="s">
        <v>190</v>
      </c>
      <c r="B168" t="s">
        <v>189</v>
      </c>
      <c r="C168">
        <v>43</v>
      </c>
      <c r="D168">
        <v>276.26</v>
      </c>
      <c r="E168">
        <f t="shared" si="3"/>
        <v>6.4246511627906999</v>
      </c>
    </row>
    <row r="169" spans="1:5" x14ac:dyDescent="0.25">
      <c r="A169" t="s">
        <v>407</v>
      </c>
      <c r="B169" t="s">
        <v>406</v>
      </c>
      <c r="C169">
        <v>20</v>
      </c>
      <c r="D169">
        <v>147.6</v>
      </c>
      <c r="E169">
        <f t="shared" si="3"/>
        <v>7.38</v>
      </c>
    </row>
    <row r="170" spans="1:5" x14ac:dyDescent="0.25">
      <c r="A170" t="s">
        <v>192</v>
      </c>
      <c r="B170" t="s">
        <v>191</v>
      </c>
      <c r="C170">
        <v>4</v>
      </c>
      <c r="D170">
        <v>42.07</v>
      </c>
      <c r="E170">
        <f t="shared" si="3"/>
        <v>10.5175</v>
      </c>
    </row>
    <row r="171" spans="1:5" x14ac:dyDescent="0.25">
      <c r="A171" t="s">
        <v>772</v>
      </c>
      <c r="B171" t="s">
        <v>771</v>
      </c>
      <c r="C171">
        <v>4</v>
      </c>
      <c r="D171">
        <v>254.92</v>
      </c>
      <c r="E171">
        <f t="shared" si="3"/>
        <v>63.73</v>
      </c>
    </row>
    <row r="172" spans="1:5" x14ac:dyDescent="0.25">
      <c r="A172" t="s">
        <v>774</v>
      </c>
      <c r="B172" t="s">
        <v>773</v>
      </c>
      <c r="C172">
        <v>4</v>
      </c>
      <c r="D172">
        <v>71.760000000000005</v>
      </c>
      <c r="E172">
        <f t="shared" si="3"/>
        <v>17.940000000000001</v>
      </c>
    </row>
    <row r="173" spans="1:5" x14ac:dyDescent="0.25">
      <c r="A173" t="s">
        <v>194</v>
      </c>
      <c r="B173" t="s">
        <v>193</v>
      </c>
      <c r="C173">
        <v>183</v>
      </c>
      <c r="D173">
        <v>17968.98</v>
      </c>
      <c r="E173">
        <f t="shared" si="3"/>
        <v>98.191147540983593</v>
      </c>
    </row>
    <row r="174" spans="1:5" x14ac:dyDescent="0.25">
      <c r="A174" t="s">
        <v>911</v>
      </c>
      <c r="B174" t="s">
        <v>993</v>
      </c>
      <c r="C174">
        <v>2</v>
      </c>
      <c r="D174">
        <v>27.72</v>
      </c>
      <c r="E174">
        <f t="shared" si="3"/>
        <v>13.86</v>
      </c>
    </row>
    <row r="175" spans="1:5" x14ac:dyDescent="0.25">
      <c r="A175" t="s">
        <v>776</v>
      </c>
      <c r="B175" t="s">
        <v>775</v>
      </c>
      <c r="C175">
        <v>21</v>
      </c>
      <c r="D175">
        <v>200.25</v>
      </c>
      <c r="E175">
        <f t="shared" si="3"/>
        <v>9.53571428571429</v>
      </c>
    </row>
    <row r="176" spans="1:5" x14ac:dyDescent="0.25">
      <c r="A176" t="s">
        <v>409</v>
      </c>
      <c r="B176" t="s">
        <v>408</v>
      </c>
      <c r="C176">
        <v>14</v>
      </c>
      <c r="D176">
        <v>522.36</v>
      </c>
      <c r="E176">
        <f t="shared" si="3"/>
        <v>37.3114285714286</v>
      </c>
    </row>
    <row r="177" spans="1:5" x14ac:dyDescent="0.25">
      <c r="A177" t="s">
        <v>778</v>
      </c>
      <c r="B177" t="s">
        <v>777</v>
      </c>
      <c r="C177">
        <v>3</v>
      </c>
      <c r="D177">
        <v>44.28</v>
      </c>
      <c r="E177">
        <f t="shared" si="3"/>
        <v>14.76</v>
      </c>
    </row>
    <row r="178" spans="1:5" x14ac:dyDescent="0.25">
      <c r="A178" t="s">
        <v>196</v>
      </c>
      <c r="B178" t="s">
        <v>195</v>
      </c>
      <c r="C178">
        <v>169</v>
      </c>
      <c r="D178">
        <v>6623.22</v>
      </c>
      <c r="E178">
        <f t="shared" si="3"/>
        <v>39.190650887574002</v>
      </c>
    </row>
    <row r="179" spans="1:5" x14ac:dyDescent="0.25">
      <c r="A179" t="s">
        <v>198</v>
      </c>
      <c r="B179" t="s">
        <v>197</v>
      </c>
      <c r="C179">
        <v>22</v>
      </c>
      <c r="D179">
        <v>11</v>
      </c>
      <c r="E179">
        <f t="shared" si="3"/>
        <v>0.5</v>
      </c>
    </row>
    <row r="180" spans="1:5" x14ac:dyDescent="0.25">
      <c r="A180" t="s">
        <v>780</v>
      </c>
      <c r="B180" t="s">
        <v>779</v>
      </c>
      <c r="C180">
        <v>20</v>
      </c>
      <c r="D180">
        <v>12</v>
      </c>
      <c r="E180">
        <f t="shared" si="3"/>
        <v>0.6</v>
      </c>
    </row>
    <row r="181" spans="1:5" x14ac:dyDescent="0.25">
      <c r="A181" t="s">
        <v>200</v>
      </c>
      <c r="B181" t="s">
        <v>199</v>
      </c>
      <c r="C181">
        <v>33</v>
      </c>
      <c r="D181">
        <v>3647.27</v>
      </c>
      <c r="E181">
        <f t="shared" si="3"/>
        <v>110.523333333333</v>
      </c>
    </row>
    <row r="182" spans="1:5" x14ac:dyDescent="0.25">
      <c r="A182" t="s">
        <v>782</v>
      </c>
      <c r="B182" t="s">
        <v>781</v>
      </c>
      <c r="C182">
        <v>2</v>
      </c>
      <c r="D182">
        <v>10</v>
      </c>
      <c r="E182">
        <f t="shared" si="3"/>
        <v>5</v>
      </c>
    </row>
    <row r="183" spans="1:5" x14ac:dyDescent="0.25">
      <c r="A183" t="s">
        <v>411</v>
      </c>
      <c r="B183" t="s">
        <v>410</v>
      </c>
      <c r="C183">
        <v>1</v>
      </c>
      <c r="D183">
        <v>116.85</v>
      </c>
      <c r="E183">
        <f t="shared" si="3"/>
        <v>116.85</v>
      </c>
    </row>
    <row r="184" spans="1:5" x14ac:dyDescent="0.25">
      <c r="A184" t="s">
        <v>413</v>
      </c>
      <c r="B184" t="s">
        <v>412</v>
      </c>
      <c r="C184">
        <v>340</v>
      </c>
      <c r="D184">
        <v>3499.96</v>
      </c>
      <c r="E184">
        <f t="shared" si="3"/>
        <v>10.294</v>
      </c>
    </row>
    <row r="185" spans="1:5" x14ac:dyDescent="0.25">
      <c r="A185" t="s">
        <v>202</v>
      </c>
      <c r="B185" t="s">
        <v>201</v>
      </c>
      <c r="C185">
        <v>95</v>
      </c>
      <c r="D185">
        <v>67.62</v>
      </c>
      <c r="E185">
        <f t="shared" si="3"/>
        <v>0.71178947368421097</v>
      </c>
    </row>
    <row r="186" spans="1:5" x14ac:dyDescent="0.25">
      <c r="A186" t="s">
        <v>415</v>
      </c>
      <c r="B186" t="s">
        <v>414</v>
      </c>
      <c r="C186">
        <v>3</v>
      </c>
      <c r="D186">
        <v>232.47</v>
      </c>
      <c r="E186">
        <f t="shared" si="3"/>
        <v>77.489999999999995</v>
      </c>
    </row>
    <row r="187" spans="1:5" x14ac:dyDescent="0.25">
      <c r="A187" t="s">
        <v>417</v>
      </c>
      <c r="B187" t="s">
        <v>416</v>
      </c>
      <c r="C187">
        <v>1</v>
      </c>
      <c r="D187">
        <v>1525.2</v>
      </c>
      <c r="E187">
        <f t="shared" si="3"/>
        <v>1525.2</v>
      </c>
    </row>
    <row r="188" spans="1:5" x14ac:dyDescent="0.25">
      <c r="A188" t="s">
        <v>419</v>
      </c>
      <c r="B188" t="s">
        <v>418</v>
      </c>
      <c r="C188">
        <v>1</v>
      </c>
      <c r="D188">
        <v>910.2</v>
      </c>
      <c r="E188">
        <f t="shared" si="3"/>
        <v>910.2</v>
      </c>
    </row>
    <row r="189" spans="1:5" x14ac:dyDescent="0.25">
      <c r="A189" t="s">
        <v>421</v>
      </c>
      <c r="B189" t="s">
        <v>420</v>
      </c>
      <c r="C189">
        <v>3</v>
      </c>
      <c r="D189">
        <v>345</v>
      </c>
      <c r="E189">
        <f t="shared" si="3"/>
        <v>115</v>
      </c>
    </row>
    <row r="190" spans="1:5" x14ac:dyDescent="0.25">
      <c r="A190" t="s">
        <v>839</v>
      </c>
      <c r="B190" t="s">
        <v>838</v>
      </c>
      <c r="C190">
        <v>61</v>
      </c>
      <c r="D190">
        <v>2016.16</v>
      </c>
      <c r="E190">
        <f t="shared" si="3"/>
        <v>33.051803278688503</v>
      </c>
    </row>
    <row r="191" spans="1:5" x14ac:dyDescent="0.25">
      <c r="A191" t="s">
        <v>841</v>
      </c>
      <c r="B191" t="s">
        <v>840</v>
      </c>
      <c r="C191">
        <v>1</v>
      </c>
      <c r="D191">
        <v>0.72</v>
      </c>
      <c r="E191">
        <f t="shared" si="3"/>
        <v>0.72</v>
      </c>
    </row>
    <row r="192" spans="1:5" x14ac:dyDescent="0.25">
      <c r="A192" t="s">
        <v>843</v>
      </c>
      <c r="B192" t="s">
        <v>842</v>
      </c>
      <c r="C192">
        <v>1</v>
      </c>
      <c r="D192">
        <v>0.86</v>
      </c>
      <c r="E192">
        <f t="shared" si="3"/>
        <v>0.86</v>
      </c>
    </row>
    <row r="193" spans="1:5" x14ac:dyDescent="0.25">
      <c r="A193" t="s">
        <v>845</v>
      </c>
      <c r="B193" t="s">
        <v>844</v>
      </c>
      <c r="C193">
        <v>2</v>
      </c>
      <c r="D193">
        <v>12.02</v>
      </c>
      <c r="E193">
        <f t="shared" si="3"/>
        <v>6.01</v>
      </c>
    </row>
    <row r="194" spans="1:5" x14ac:dyDescent="0.25">
      <c r="A194" t="s">
        <v>847</v>
      </c>
      <c r="B194" t="s">
        <v>846</v>
      </c>
      <c r="C194">
        <v>1</v>
      </c>
      <c r="D194">
        <v>10.37</v>
      </c>
      <c r="E194">
        <f t="shared" si="3"/>
        <v>10.37</v>
      </c>
    </row>
    <row r="195" spans="1:5" x14ac:dyDescent="0.25">
      <c r="A195" t="s">
        <v>204</v>
      </c>
      <c r="B195" t="s">
        <v>203</v>
      </c>
      <c r="C195">
        <v>47</v>
      </c>
      <c r="D195">
        <v>1791.99</v>
      </c>
      <c r="E195">
        <f t="shared" si="3"/>
        <v>38.127446808510598</v>
      </c>
    </row>
    <row r="196" spans="1:5" x14ac:dyDescent="0.25">
      <c r="A196" t="s">
        <v>206</v>
      </c>
      <c r="B196" t="s">
        <v>205</v>
      </c>
      <c r="C196">
        <v>6</v>
      </c>
      <c r="D196">
        <v>295.2</v>
      </c>
      <c r="E196">
        <f t="shared" si="3"/>
        <v>49.2</v>
      </c>
    </row>
    <row r="197" spans="1:5" x14ac:dyDescent="0.25">
      <c r="A197" t="s">
        <v>423</v>
      </c>
      <c r="B197" t="s">
        <v>422</v>
      </c>
      <c r="C197">
        <v>2</v>
      </c>
      <c r="D197">
        <v>11.07</v>
      </c>
      <c r="E197">
        <f t="shared" si="3"/>
        <v>5.5350000000000001</v>
      </c>
    </row>
    <row r="198" spans="1:5" x14ac:dyDescent="0.25">
      <c r="A198" t="s">
        <v>208</v>
      </c>
      <c r="B198" t="s">
        <v>207</v>
      </c>
      <c r="C198">
        <v>48</v>
      </c>
      <c r="D198">
        <v>2041.8</v>
      </c>
      <c r="E198">
        <f t="shared" si="3"/>
        <v>42.537500000000001</v>
      </c>
    </row>
    <row r="199" spans="1:5" x14ac:dyDescent="0.25">
      <c r="A199" t="s">
        <v>784</v>
      </c>
      <c r="B199" t="s">
        <v>783</v>
      </c>
      <c r="C199">
        <v>2</v>
      </c>
      <c r="D199">
        <v>6.14</v>
      </c>
      <c r="E199">
        <f t="shared" si="3"/>
        <v>3.07</v>
      </c>
    </row>
    <row r="200" spans="1:5" x14ac:dyDescent="0.25">
      <c r="A200" t="s">
        <v>210</v>
      </c>
      <c r="B200" t="s">
        <v>209</v>
      </c>
      <c r="C200">
        <v>7</v>
      </c>
      <c r="D200">
        <v>41.7</v>
      </c>
      <c r="E200">
        <f t="shared" si="3"/>
        <v>5.95714285714286</v>
      </c>
    </row>
    <row r="201" spans="1:5" x14ac:dyDescent="0.25">
      <c r="A201" t="s">
        <v>212</v>
      </c>
      <c r="B201" t="s">
        <v>211</v>
      </c>
      <c r="C201">
        <v>31</v>
      </c>
      <c r="D201">
        <v>203.86</v>
      </c>
      <c r="E201">
        <f t="shared" si="3"/>
        <v>6.5761290322580601</v>
      </c>
    </row>
    <row r="202" spans="1:5" x14ac:dyDescent="0.25">
      <c r="A202" t="s">
        <v>214</v>
      </c>
      <c r="B202" t="s">
        <v>213</v>
      </c>
      <c r="C202">
        <v>300</v>
      </c>
      <c r="D202">
        <v>815.68</v>
      </c>
      <c r="E202">
        <f t="shared" si="3"/>
        <v>2.7189333333333301</v>
      </c>
    </row>
    <row r="203" spans="1:5" x14ac:dyDescent="0.25">
      <c r="A203" t="s">
        <v>216</v>
      </c>
      <c r="B203" t="s">
        <v>215</v>
      </c>
      <c r="C203">
        <v>311</v>
      </c>
      <c r="D203">
        <v>4137.95</v>
      </c>
      <c r="E203">
        <f t="shared" si="3"/>
        <v>13.3053054662379</v>
      </c>
    </row>
    <row r="204" spans="1:5" x14ac:dyDescent="0.25">
      <c r="A204" t="s">
        <v>217</v>
      </c>
      <c r="B204" t="s">
        <v>994</v>
      </c>
      <c r="C204">
        <v>234</v>
      </c>
      <c r="D204">
        <v>1298.3900000000001</v>
      </c>
      <c r="E204">
        <f t="shared" ref="E204:E267" si="4">D204/C204</f>
        <v>5.5486752136752102</v>
      </c>
    </row>
    <row r="205" spans="1:5" x14ac:dyDescent="0.25">
      <c r="A205" t="s">
        <v>786</v>
      </c>
      <c r="B205" t="s">
        <v>785</v>
      </c>
      <c r="C205">
        <v>98</v>
      </c>
      <c r="D205">
        <v>1099.8</v>
      </c>
      <c r="E205">
        <f t="shared" si="4"/>
        <v>11.2224489795918</v>
      </c>
    </row>
    <row r="206" spans="1:5" x14ac:dyDescent="0.25">
      <c r="A206" t="s">
        <v>788</v>
      </c>
      <c r="B206" t="s">
        <v>787</v>
      </c>
      <c r="C206">
        <v>549</v>
      </c>
      <c r="D206">
        <v>2450.9299999999998</v>
      </c>
      <c r="E206">
        <f t="shared" si="4"/>
        <v>4.4643533697632103</v>
      </c>
    </row>
    <row r="207" spans="1:5" x14ac:dyDescent="0.25">
      <c r="A207" t="s">
        <v>219</v>
      </c>
      <c r="B207" t="s">
        <v>218</v>
      </c>
      <c r="C207">
        <v>166</v>
      </c>
      <c r="D207">
        <v>8612.33</v>
      </c>
      <c r="E207">
        <f t="shared" si="4"/>
        <v>51.881506024096403</v>
      </c>
    </row>
    <row r="208" spans="1:5" x14ac:dyDescent="0.25">
      <c r="A208" t="s">
        <v>221</v>
      </c>
      <c r="B208" t="s">
        <v>220</v>
      </c>
      <c r="C208">
        <v>18</v>
      </c>
      <c r="D208">
        <v>64.25</v>
      </c>
      <c r="E208">
        <f t="shared" si="4"/>
        <v>3.5694444444444402</v>
      </c>
    </row>
    <row r="209" spans="1:5" x14ac:dyDescent="0.25">
      <c r="A209" t="s">
        <v>223</v>
      </c>
      <c r="B209" t="s">
        <v>222</v>
      </c>
      <c r="C209">
        <v>186</v>
      </c>
      <c r="D209">
        <v>1234.74</v>
      </c>
      <c r="E209">
        <f t="shared" si="4"/>
        <v>6.6383870967741903</v>
      </c>
    </row>
    <row r="210" spans="1:5" x14ac:dyDescent="0.25">
      <c r="A210" t="s">
        <v>225</v>
      </c>
      <c r="B210" t="s">
        <v>224</v>
      </c>
      <c r="C210">
        <v>41</v>
      </c>
      <c r="D210">
        <v>3324.2</v>
      </c>
      <c r="E210">
        <f t="shared" si="4"/>
        <v>81.078048780487805</v>
      </c>
    </row>
    <row r="211" spans="1:5" x14ac:dyDescent="0.25">
      <c r="A211" t="s">
        <v>790</v>
      </c>
      <c r="B211" t="s">
        <v>789</v>
      </c>
      <c r="C211">
        <v>3</v>
      </c>
      <c r="D211">
        <v>285.68</v>
      </c>
      <c r="E211">
        <f t="shared" si="4"/>
        <v>95.226666666666702</v>
      </c>
    </row>
    <row r="212" spans="1:5" x14ac:dyDescent="0.25">
      <c r="A212" t="s">
        <v>227</v>
      </c>
      <c r="B212" t="s">
        <v>226</v>
      </c>
      <c r="C212">
        <v>181</v>
      </c>
      <c r="D212">
        <v>6950.83</v>
      </c>
      <c r="E212">
        <f t="shared" si="4"/>
        <v>38.402375690607698</v>
      </c>
    </row>
    <row r="213" spans="1:5" x14ac:dyDescent="0.25">
      <c r="A213" t="s">
        <v>425</v>
      </c>
      <c r="B213" t="s">
        <v>424</v>
      </c>
      <c r="C213">
        <v>264</v>
      </c>
      <c r="D213">
        <v>763.59</v>
      </c>
      <c r="E213">
        <f t="shared" si="4"/>
        <v>2.8923863636363598</v>
      </c>
    </row>
    <row r="214" spans="1:5" x14ac:dyDescent="0.25">
      <c r="A214" t="s">
        <v>427</v>
      </c>
      <c r="B214" t="s">
        <v>426</v>
      </c>
      <c r="C214">
        <v>2</v>
      </c>
      <c r="D214">
        <v>270.60000000000002</v>
      </c>
      <c r="E214">
        <f t="shared" si="4"/>
        <v>135.30000000000001</v>
      </c>
    </row>
    <row r="215" spans="1:5" x14ac:dyDescent="0.25">
      <c r="A215" t="s">
        <v>429</v>
      </c>
      <c r="B215" t="s">
        <v>428</v>
      </c>
      <c r="C215">
        <v>219</v>
      </c>
      <c r="D215">
        <v>414.79</v>
      </c>
      <c r="E215">
        <f t="shared" si="4"/>
        <v>1.89401826484018</v>
      </c>
    </row>
    <row r="216" spans="1:5" x14ac:dyDescent="0.25">
      <c r="A216" t="s">
        <v>792</v>
      </c>
      <c r="B216" t="s">
        <v>791</v>
      </c>
      <c r="C216">
        <v>4</v>
      </c>
      <c r="D216">
        <v>26.12</v>
      </c>
      <c r="E216">
        <f t="shared" si="4"/>
        <v>6.53</v>
      </c>
    </row>
    <row r="217" spans="1:5" x14ac:dyDescent="0.25">
      <c r="A217" t="s">
        <v>229</v>
      </c>
      <c r="B217" t="s">
        <v>228</v>
      </c>
      <c r="C217">
        <v>46</v>
      </c>
      <c r="D217">
        <v>344.13</v>
      </c>
      <c r="E217">
        <f t="shared" si="4"/>
        <v>7.4810869565217404</v>
      </c>
    </row>
    <row r="218" spans="1:5" x14ac:dyDescent="0.25">
      <c r="A218" t="s">
        <v>231</v>
      </c>
      <c r="B218" t="s">
        <v>230</v>
      </c>
      <c r="C218">
        <v>186</v>
      </c>
      <c r="D218">
        <v>22388.05</v>
      </c>
      <c r="E218">
        <f t="shared" si="4"/>
        <v>120.365860215054</v>
      </c>
    </row>
    <row r="219" spans="1:5" x14ac:dyDescent="0.25">
      <c r="A219" t="s">
        <v>233</v>
      </c>
      <c r="B219" t="s">
        <v>232</v>
      </c>
      <c r="C219">
        <v>79</v>
      </c>
      <c r="D219">
        <v>13465.67</v>
      </c>
      <c r="E219">
        <f t="shared" si="4"/>
        <v>170.45151898734201</v>
      </c>
    </row>
    <row r="220" spans="1:5" x14ac:dyDescent="0.25">
      <c r="A220" t="s">
        <v>235</v>
      </c>
      <c r="B220" t="s">
        <v>234</v>
      </c>
      <c r="C220">
        <v>2</v>
      </c>
      <c r="D220">
        <v>123</v>
      </c>
      <c r="E220">
        <f t="shared" si="4"/>
        <v>61.5</v>
      </c>
    </row>
    <row r="221" spans="1:5" x14ac:dyDescent="0.25">
      <c r="A221" t="s">
        <v>431</v>
      </c>
      <c r="B221" t="s">
        <v>430</v>
      </c>
      <c r="C221">
        <v>18</v>
      </c>
      <c r="D221">
        <v>354.24</v>
      </c>
      <c r="E221">
        <f t="shared" si="4"/>
        <v>19.68</v>
      </c>
    </row>
    <row r="222" spans="1:5" x14ac:dyDescent="0.25">
      <c r="A222" t="s">
        <v>433</v>
      </c>
      <c r="B222" t="s">
        <v>432</v>
      </c>
      <c r="C222">
        <v>3</v>
      </c>
      <c r="D222">
        <v>0.9</v>
      </c>
      <c r="E222">
        <f t="shared" si="4"/>
        <v>0.3</v>
      </c>
    </row>
    <row r="223" spans="1:5" x14ac:dyDescent="0.25">
      <c r="A223" t="s">
        <v>794</v>
      </c>
      <c r="B223" t="s">
        <v>793</v>
      </c>
      <c r="C223">
        <v>91</v>
      </c>
      <c r="D223">
        <v>1201.1300000000001</v>
      </c>
      <c r="E223">
        <f t="shared" si="4"/>
        <v>13.1992307692308</v>
      </c>
    </row>
    <row r="224" spans="1:5" x14ac:dyDescent="0.25">
      <c r="A224" t="s">
        <v>237</v>
      </c>
      <c r="B224" t="s">
        <v>236</v>
      </c>
      <c r="C224">
        <v>157</v>
      </c>
      <c r="D224">
        <v>1010.21</v>
      </c>
      <c r="E224">
        <f t="shared" si="4"/>
        <v>6.4344585987261196</v>
      </c>
    </row>
    <row r="225" spans="1:5" x14ac:dyDescent="0.25">
      <c r="A225" t="s">
        <v>912</v>
      </c>
      <c r="B225" t="s">
        <v>995</v>
      </c>
      <c r="C225">
        <v>12</v>
      </c>
      <c r="D225">
        <v>36.22</v>
      </c>
      <c r="E225">
        <f t="shared" si="4"/>
        <v>3.01833333333333</v>
      </c>
    </row>
    <row r="226" spans="1:5" x14ac:dyDescent="0.25">
      <c r="A226" t="s">
        <v>239</v>
      </c>
      <c r="B226" t="s">
        <v>238</v>
      </c>
      <c r="C226">
        <v>251</v>
      </c>
      <c r="D226">
        <v>5378.03</v>
      </c>
      <c r="E226">
        <f t="shared" si="4"/>
        <v>21.426414342629499</v>
      </c>
    </row>
    <row r="227" spans="1:5" x14ac:dyDescent="0.25">
      <c r="A227" t="s">
        <v>241</v>
      </c>
      <c r="B227" t="s">
        <v>240</v>
      </c>
      <c r="C227">
        <v>227</v>
      </c>
      <c r="D227">
        <v>807.25</v>
      </c>
      <c r="E227">
        <f t="shared" si="4"/>
        <v>3.5561674008810602</v>
      </c>
    </row>
    <row r="228" spans="1:5" x14ac:dyDescent="0.25">
      <c r="A228" t="s">
        <v>243</v>
      </c>
      <c r="B228" t="s">
        <v>242</v>
      </c>
      <c r="C228">
        <v>308</v>
      </c>
      <c r="D228">
        <v>2457.58</v>
      </c>
      <c r="E228">
        <f t="shared" si="4"/>
        <v>7.9791558441558399</v>
      </c>
    </row>
    <row r="229" spans="1:5" x14ac:dyDescent="0.25">
      <c r="A229" t="s">
        <v>435</v>
      </c>
      <c r="B229" t="s">
        <v>434</v>
      </c>
      <c r="C229">
        <v>919</v>
      </c>
      <c r="D229">
        <v>7449.95</v>
      </c>
      <c r="E229">
        <f t="shared" si="4"/>
        <v>8.1065832426550593</v>
      </c>
    </row>
    <row r="230" spans="1:5" x14ac:dyDescent="0.25">
      <c r="A230" t="s">
        <v>437</v>
      </c>
      <c r="B230" t="s">
        <v>436</v>
      </c>
      <c r="C230">
        <v>13</v>
      </c>
      <c r="D230">
        <v>166.57</v>
      </c>
      <c r="E230">
        <f t="shared" si="4"/>
        <v>12.813076923076901</v>
      </c>
    </row>
    <row r="231" spans="1:5" x14ac:dyDescent="0.25">
      <c r="A231" t="s">
        <v>439</v>
      </c>
      <c r="B231" t="s">
        <v>438</v>
      </c>
      <c r="C231">
        <v>12</v>
      </c>
      <c r="D231">
        <v>103.32</v>
      </c>
      <c r="E231">
        <f t="shared" si="4"/>
        <v>8.61</v>
      </c>
    </row>
    <row r="232" spans="1:5" x14ac:dyDescent="0.25">
      <c r="A232" t="s">
        <v>441</v>
      </c>
      <c r="B232" t="s">
        <v>440</v>
      </c>
      <c r="C232">
        <v>1</v>
      </c>
      <c r="D232">
        <v>319.8</v>
      </c>
      <c r="E232">
        <f t="shared" si="4"/>
        <v>319.8</v>
      </c>
    </row>
    <row r="233" spans="1:5" x14ac:dyDescent="0.25">
      <c r="A233" t="s">
        <v>443</v>
      </c>
      <c r="B233" t="s">
        <v>442</v>
      </c>
      <c r="C233">
        <v>8</v>
      </c>
      <c r="D233">
        <v>49.2</v>
      </c>
      <c r="E233">
        <f t="shared" si="4"/>
        <v>6.15</v>
      </c>
    </row>
    <row r="234" spans="1:5" x14ac:dyDescent="0.25">
      <c r="A234" t="s">
        <v>445</v>
      </c>
      <c r="B234" t="s">
        <v>444</v>
      </c>
      <c r="C234">
        <v>36</v>
      </c>
      <c r="D234">
        <v>97.99</v>
      </c>
      <c r="E234">
        <f t="shared" si="4"/>
        <v>2.7219444444444401</v>
      </c>
    </row>
    <row r="235" spans="1:5" x14ac:dyDescent="0.25">
      <c r="A235" t="s">
        <v>447</v>
      </c>
      <c r="B235" t="s">
        <v>446</v>
      </c>
      <c r="C235">
        <v>92</v>
      </c>
      <c r="D235">
        <v>170.16</v>
      </c>
      <c r="E235">
        <f t="shared" si="4"/>
        <v>1.8495652173913</v>
      </c>
    </row>
    <row r="236" spans="1:5" x14ac:dyDescent="0.25">
      <c r="A236" t="s">
        <v>449</v>
      </c>
      <c r="B236" t="s">
        <v>448</v>
      </c>
      <c r="C236">
        <v>84</v>
      </c>
      <c r="D236">
        <v>433.94</v>
      </c>
      <c r="E236">
        <f t="shared" si="4"/>
        <v>5.1659523809523797</v>
      </c>
    </row>
    <row r="237" spans="1:5" x14ac:dyDescent="0.25">
      <c r="A237" t="s">
        <v>451</v>
      </c>
      <c r="B237" t="s">
        <v>450</v>
      </c>
      <c r="C237">
        <v>20</v>
      </c>
      <c r="D237">
        <v>29.52</v>
      </c>
      <c r="E237">
        <f t="shared" si="4"/>
        <v>1.476</v>
      </c>
    </row>
    <row r="238" spans="1:5" x14ac:dyDescent="0.25">
      <c r="A238" t="s">
        <v>245</v>
      </c>
      <c r="B238" t="s">
        <v>244</v>
      </c>
      <c r="C238">
        <v>2</v>
      </c>
      <c r="D238">
        <v>247.64</v>
      </c>
      <c r="E238">
        <f t="shared" si="4"/>
        <v>123.82</v>
      </c>
    </row>
    <row r="239" spans="1:5" x14ac:dyDescent="0.25">
      <c r="A239" t="s">
        <v>247</v>
      </c>
      <c r="B239" t="s">
        <v>246</v>
      </c>
      <c r="C239">
        <v>1</v>
      </c>
      <c r="D239">
        <v>145.13999999999999</v>
      </c>
      <c r="E239">
        <f t="shared" si="4"/>
        <v>145.13999999999999</v>
      </c>
    </row>
    <row r="240" spans="1:5" x14ac:dyDescent="0.25">
      <c r="A240" t="s">
        <v>249</v>
      </c>
      <c r="B240" t="s">
        <v>248</v>
      </c>
      <c r="C240">
        <v>1</v>
      </c>
      <c r="D240">
        <v>61</v>
      </c>
      <c r="E240">
        <f t="shared" si="4"/>
        <v>61</v>
      </c>
    </row>
    <row r="241" spans="1:5" x14ac:dyDescent="0.25">
      <c r="A241" t="s">
        <v>251</v>
      </c>
      <c r="B241" t="s">
        <v>250</v>
      </c>
      <c r="C241">
        <v>2</v>
      </c>
      <c r="D241">
        <v>19.68</v>
      </c>
      <c r="E241">
        <f t="shared" si="4"/>
        <v>9.84</v>
      </c>
    </row>
    <row r="242" spans="1:5" x14ac:dyDescent="0.25">
      <c r="A242" t="s">
        <v>253</v>
      </c>
      <c r="B242" t="s">
        <v>252</v>
      </c>
      <c r="C242">
        <v>2</v>
      </c>
      <c r="D242">
        <v>24.6</v>
      </c>
      <c r="E242">
        <f t="shared" si="4"/>
        <v>12.3</v>
      </c>
    </row>
    <row r="243" spans="1:5" x14ac:dyDescent="0.25">
      <c r="A243" t="s">
        <v>255</v>
      </c>
      <c r="B243" t="s">
        <v>254</v>
      </c>
      <c r="C243">
        <v>2</v>
      </c>
      <c r="D243">
        <v>17.22</v>
      </c>
      <c r="E243">
        <f t="shared" si="4"/>
        <v>8.61</v>
      </c>
    </row>
    <row r="244" spans="1:5" x14ac:dyDescent="0.25">
      <c r="A244" t="s">
        <v>257</v>
      </c>
      <c r="B244" t="s">
        <v>256</v>
      </c>
      <c r="C244">
        <v>7</v>
      </c>
      <c r="D244">
        <v>68.88</v>
      </c>
      <c r="E244">
        <f t="shared" si="4"/>
        <v>9.84</v>
      </c>
    </row>
    <row r="245" spans="1:5" x14ac:dyDescent="0.25">
      <c r="A245" t="s">
        <v>259</v>
      </c>
      <c r="B245" t="s">
        <v>258</v>
      </c>
      <c r="C245">
        <v>1</v>
      </c>
      <c r="D245">
        <v>8.61</v>
      </c>
      <c r="E245">
        <f t="shared" si="4"/>
        <v>8.61</v>
      </c>
    </row>
    <row r="246" spans="1:5" x14ac:dyDescent="0.25">
      <c r="A246" t="s">
        <v>261</v>
      </c>
      <c r="B246" t="s">
        <v>260</v>
      </c>
      <c r="C246">
        <v>17</v>
      </c>
      <c r="D246">
        <v>230.01</v>
      </c>
      <c r="E246">
        <f t="shared" si="4"/>
        <v>13.53</v>
      </c>
    </row>
    <row r="247" spans="1:5" x14ac:dyDescent="0.25">
      <c r="A247" t="s">
        <v>263</v>
      </c>
      <c r="B247" t="s">
        <v>262</v>
      </c>
      <c r="C247">
        <v>4</v>
      </c>
      <c r="D247">
        <v>34.44</v>
      </c>
      <c r="E247">
        <f t="shared" si="4"/>
        <v>8.61</v>
      </c>
    </row>
    <row r="248" spans="1:5" x14ac:dyDescent="0.25">
      <c r="A248" t="s">
        <v>265</v>
      </c>
      <c r="B248" t="s">
        <v>264</v>
      </c>
      <c r="C248">
        <v>1</v>
      </c>
      <c r="D248">
        <v>212.79</v>
      </c>
      <c r="E248">
        <f t="shared" si="4"/>
        <v>212.79</v>
      </c>
    </row>
    <row r="249" spans="1:5" x14ac:dyDescent="0.25">
      <c r="A249" t="s">
        <v>267</v>
      </c>
      <c r="B249" t="s">
        <v>266</v>
      </c>
      <c r="C249">
        <v>1</v>
      </c>
      <c r="D249">
        <v>164.82</v>
      </c>
      <c r="E249">
        <f t="shared" si="4"/>
        <v>164.82</v>
      </c>
    </row>
    <row r="250" spans="1:5" x14ac:dyDescent="0.25">
      <c r="A250" t="s">
        <v>269</v>
      </c>
      <c r="B250" t="s">
        <v>268</v>
      </c>
      <c r="C250">
        <v>1</v>
      </c>
      <c r="D250">
        <v>47.22</v>
      </c>
      <c r="E250">
        <f t="shared" si="4"/>
        <v>47.22</v>
      </c>
    </row>
    <row r="251" spans="1:5" x14ac:dyDescent="0.25">
      <c r="A251" t="s">
        <v>271</v>
      </c>
      <c r="B251" t="s">
        <v>270</v>
      </c>
      <c r="C251">
        <v>1</v>
      </c>
      <c r="D251">
        <v>83.82</v>
      </c>
      <c r="E251">
        <f t="shared" si="4"/>
        <v>83.82</v>
      </c>
    </row>
    <row r="252" spans="1:5" x14ac:dyDescent="0.25">
      <c r="A252" t="s">
        <v>273</v>
      </c>
      <c r="B252" t="s">
        <v>272</v>
      </c>
      <c r="C252">
        <v>65</v>
      </c>
      <c r="D252">
        <v>20135.099999999999</v>
      </c>
      <c r="E252">
        <f t="shared" si="4"/>
        <v>309.77076923076902</v>
      </c>
    </row>
    <row r="253" spans="1:5" x14ac:dyDescent="0.25">
      <c r="A253" t="s">
        <v>275</v>
      </c>
      <c r="B253" t="s">
        <v>274</v>
      </c>
      <c r="C253">
        <v>5</v>
      </c>
      <c r="D253">
        <v>902.23</v>
      </c>
      <c r="E253">
        <f t="shared" si="4"/>
        <v>180.446</v>
      </c>
    </row>
    <row r="254" spans="1:5" x14ac:dyDescent="0.25">
      <c r="A254" t="s">
        <v>277</v>
      </c>
      <c r="B254" t="s">
        <v>276</v>
      </c>
      <c r="C254">
        <v>4</v>
      </c>
      <c r="D254">
        <v>137.53</v>
      </c>
      <c r="E254">
        <f t="shared" si="4"/>
        <v>34.3825</v>
      </c>
    </row>
    <row r="255" spans="1:5" x14ac:dyDescent="0.25">
      <c r="A255" t="s">
        <v>279</v>
      </c>
      <c r="B255" t="s">
        <v>278</v>
      </c>
      <c r="C255">
        <v>27</v>
      </c>
      <c r="D255">
        <v>112.99</v>
      </c>
      <c r="E255">
        <f t="shared" si="4"/>
        <v>4.1848148148148097</v>
      </c>
    </row>
    <row r="256" spans="1:5" x14ac:dyDescent="0.25">
      <c r="A256" t="s">
        <v>453</v>
      </c>
      <c r="B256" t="s">
        <v>452</v>
      </c>
      <c r="C256">
        <v>1</v>
      </c>
      <c r="D256">
        <v>1476</v>
      </c>
      <c r="E256">
        <f t="shared" si="4"/>
        <v>1476</v>
      </c>
    </row>
    <row r="257" spans="1:5" x14ac:dyDescent="0.25">
      <c r="A257" t="s">
        <v>281</v>
      </c>
      <c r="B257" t="s">
        <v>280</v>
      </c>
      <c r="C257">
        <v>100</v>
      </c>
      <c r="D257">
        <v>286</v>
      </c>
      <c r="E257">
        <f t="shared" si="4"/>
        <v>2.86</v>
      </c>
    </row>
    <row r="258" spans="1:5" x14ac:dyDescent="0.25">
      <c r="A258" t="s">
        <v>283</v>
      </c>
      <c r="B258" t="s">
        <v>282</v>
      </c>
      <c r="C258">
        <v>10</v>
      </c>
      <c r="D258">
        <v>17.760000000000002</v>
      </c>
      <c r="E258">
        <f t="shared" si="4"/>
        <v>1.776</v>
      </c>
    </row>
    <row r="259" spans="1:5" x14ac:dyDescent="0.25">
      <c r="A259" t="s">
        <v>285</v>
      </c>
      <c r="B259" t="s">
        <v>284</v>
      </c>
      <c r="C259">
        <v>4</v>
      </c>
      <c r="D259">
        <v>356.7</v>
      </c>
      <c r="E259">
        <f t="shared" si="4"/>
        <v>89.174999999999997</v>
      </c>
    </row>
    <row r="260" spans="1:5" x14ac:dyDescent="0.25">
      <c r="A260" t="s">
        <v>287</v>
      </c>
      <c r="B260" t="s">
        <v>286</v>
      </c>
      <c r="C260">
        <v>4</v>
      </c>
      <c r="D260">
        <v>6725.64</v>
      </c>
      <c r="E260">
        <f t="shared" si="4"/>
        <v>1681.41</v>
      </c>
    </row>
    <row r="261" spans="1:5" x14ac:dyDescent="0.25">
      <c r="A261" t="s">
        <v>289</v>
      </c>
      <c r="B261" t="s">
        <v>288</v>
      </c>
      <c r="C261">
        <v>9</v>
      </c>
      <c r="D261">
        <v>838.25</v>
      </c>
      <c r="E261">
        <f t="shared" si="4"/>
        <v>93.1388888888889</v>
      </c>
    </row>
    <row r="262" spans="1:5" x14ac:dyDescent="0.25">
      <c r="A262" t="s">
        <v>455</v>
      </c>
      <c r="B262" t="s">
        <v>454</v>
      </c>
      <c r="C262">
        <v>14</v>
      </c>
      <c r="D262">
        <v>378.64</v>
      </c>
      <c r="E262">
        <f t="shared" si="4"/>
        <v>27.0457142857143</v>
      </c>
    </row>
    <row r="263" spans="1:5" x14ac:dyDescent="0.25">
      <c r="A263" t="s">
        <v>457</v>
      </c>
      <c r="B263" t="s">
        <v>456</v>
      </c>
      <c r="C263">
        <v>40</v>
      </c>
      <c r="D263">
        <v>415.57</v>
      </c>
      <c r="E263">
        <f t="shared" si="4"/>
        <v>10.389250000000001</v>
      </c>
    </row>
    <row r="264" spans="1:5" x14ac:dyDescent="0.25">
      <c r="A264" t="s">
        <v>796</v>
      </c>
      <c r="B264" t="s">
        <v>795</v>
      </c>
      <c r="C264">
        <v>8</v>
      </c>
      <c r="D264">
        <v>204.69</v>
      </c>
      <c r="E264">
        <f t="shared" si="4"/>
        <v>25.58625</v>
      </c>
    </row>
    <row r="265" spans="1:5" x14ac:dyDescent="0.25">
      <c r="A265" t="s">
        <v>798</v>
      </c>
      <c r="B265" t="s">
        <v>797</v>
      </c>
      <c r="C265">
        <v>30</v>
      </c>
      <c r="D265">
        <v>95.88</v>
      </c>
      <c r="E265">
        <f t="shared" si="4"/>
        <v>3.1960000000000002</v>
      </c>
    </row>
    <row r="266" spans="1:5" x14ac:dyDescent="0.25">
      <c r="A266" t="s">
        <v>291</v>
      </c>
      <c r="B266" t="s">
        <v>290</v>
      </c>
      <c r="C266">
        <v>34</v>
      </c>
      <c r="D266">
        <v>145.22999999999999</v>
      </c>
      <c r="E266">
        <f t="shared" si="4"/>
        <v>4.2714705882352897</v>
      </c>
    </row>
    <row r="267" spans="1:5" x14ac:dyDescent="0.25">
      <c r="A267" t="s">
        <v>800</v>
      </c>
      <c r="B267" t="s">
        <v>799</v>
      </c>
      <c r="C267">
        <v>5</v>
      </c>
      <c r="D267">
        <v>141.78</v>
      </c>
      <c r="E267">
        <f t="shared" si="4"/>
        <v>28.356000000000002</v>
      </c>
    </row>
    <row r="268" spans="1:5" x14ac:dyDescent="0.25">
      <c r="A268" t="s">
        <v>292</v>
      </c>
      <c r="B268" t="s">
        <v>996</v>
      </c>
      <c r="C268">
        <v>102</v>
      </c>
      <c r="D268">
        <v>2969.71</v>
      </c>
      <c r="E268">
        <f t="shared" ref="E268:E306" si="5">D268/C268</f>
        <v>29.114803921568601</v>
      </c>
    </row>
    <row r="269" spans="1:5" x14ac:dyDescent="0.25">
      <c r="A269" t="s">
        <v>802</v>
      </c>
      <c r="B269" t="s">
        <v>801</v>
      </c>
      <c r="C269">
        <v>121</v>
      </c>
      <c r="D269">
        <v>1329.68</v>
      </c>
      <c r="E269">
        <f t="shared" si="5"/>
        <v>10.989090909090899</v>
      </c>
    </row>
    <row r="270" spans="1:5" x14ac:dyDescent="0.25">
      <c r="A270" t="s">
        <v>913</v>
      </c>
      <c r="B270" t="s">
        <v>997</v>
      </c>
      <c r="C270">
        <v>16</v>
      </c>
      <c r="D270">
        <v>4.8</v>
      </c>
      <c r="E270">
        <f t="shared" si="5"/>
        <v>0.3</v>
      </c>
    </row>
    <row r="271" spans="1:5" x14ac:dyDescent="0.25">
      <c r="A271" t="s">
        <v>914</v>
      </c>
      <c r="B271" t="s">
        <v>998</v>
      </c>
      <c r="C271">
        <v>16</v>
      </c>
      <c r="D271">
        <v>4.8</v>
      </c>
      <c r="E271">
        <f t="shared" si="5"/>
        <v>0.3</v>
      </c>
    </row>
    <row r="272" spans="1:5" x14ac:dyDescent="0.25">
      <c r="A272" t="s">
        <v>294</v>
      </c>
      <c r="B272" t="s">
        <v>293</v>
      </c>
      <c r="C272">
        <v>83</v>
      </c>
      <c r="D272">
        <v>2833.72</v>
      </c>
      <c r="E272">
        <f t="shared" si="5"/>
        <v>34.1412048192771</v>
      </c>
    </row>
    <row r="273" spans="1:5" x14ac:dyDescent="0.25">
      <c r="A273" t="s">
        <v>459</v>
      </c>
      <c r="B273" t="s">
        <v>458</v>
      </c>
      <c r="C273">
        <v>4</v>
      </c>
      <c r="D273">
        <v>24.6</v>
      </c>
      <c r="E273">
        <f t="shared" si="5"/>
        <v>6.15</v>
      </c>
    </row>
    <row r="274" spans="1:5" x14ac:dyDescent="0.25">
      <c r="A274" t="s">
        <v>461</v>
      </c>
      <c r="B274" t="s">
        <v>460</v>
      </c>
      <c r="C274">
        <v>300</v>
      </c>
      <c r="D274">
        <v>553.5</v>
      </c>
      <c r="E274">
        <f t="shared" si="5"/>
        <v>1.845</v>
      </c>
    </row>
    <row r="275" spans="1:5" x14ac:dyDescent="0.25">
      <c r="A275" t="s">
        <v>296</v>
      </c>
      <c r="B275" t="s">
        <v>295</v>
      </c>
      <c r="C275">
        <v>387</v>
      </c>
      <c r="D275">
        <v>515.77</v>
      </c>
      <c r="E275">
        <f t="shared" si="5"/>
        <v>1.33273901808786</v>
      </c>
    </row>
    <row r="276" spans="1:5" x14ac:dyDescent="0.25">
      <c r="A276" t="s">
        <v>298</v>
      </c>
      <c r="B276" t="s">
        <v>297</v>
      </c>
      <c r="C276">
        <v>737</v>
      </c>
      <c r="D276">
        <v>2017.13</v>
      </c>
      <c r="E276">
        <f t="shared" si="5"/>
        <v>2.7369470827679798</v>
      </c>
    </row>
    <row r="277" spans="1:5" x14ac:dyDescent="0.25">
      <c r="A277" t="s">
        <v>300</v>
      </c>
      <c r="B277" t="s">
        <v>299</v>
      </c>
      <c r="C277">
        <v>125</v>
      </c>
      <c r="D277">
        <v>856.16</v>
      </c>
      <c r="E277">
        <f t="shared" si="5"/>
        <v>6.8492800000000003</v>
      </c>
    </row>
    <row r="278" spans="1:5" x14ac:dyDescent="0.25">
      <c r="A278" t="s">
        <v>302</v>
      </c>
      <c r="B278" t="s">
        <v>301</v>
      </c>
      <c r="C278">
        <v>81</v>
      </c>
      <c r="D278">
        <v>256.92</v>
      </c>
      <c r="E278">
        <f t="shared" si="5"/>
        <v>3.1718518518518501</v>
      </c>
    </row>
    <row r="279" spans="1:5" x14ac:dyDescent="0.25">
      <c r="A279" t="s">
        <v>304</v>
      </c>
      <c r="B279" t="s">
        <v>303</v>
      </c>
      <c r="C279">
        <v>247</v>
      </c>
      <c r="D279">
        <v>974.21</v>
      </c>
      <c r="E279">
        <f t="shared" si="5"/>
        <v>3.94417004048583</v>
      </c>
    </row>
    <row r="280" spans="1:5" x14ac:dyDescent="0.25">
      <c r="A280" t="s">
        <v>306</v>
      </c>
      <c r="B280" t="s">
        <v>305</v>
      </c>
      <c r="C280">
        <v>409</v>
      </c>
      <c r="D280">
        <v>1706.2</v>
      </c>
      <c r="E280">
        <f t="shared" si="5"/>
        <v>4.1716381418092903</v>
      </c>
    </row>
    <row r="281" spans="1:5" x14ac:dyDescent="0.25">
      <c r="A281" t="s">
        <v>308</v>
      </c>
      <c r="B281" t="s">
        <v>307</v>
      </c>
      <c r="C281">
        <v>362</v>
      </c>
      <c r="D281">
        <v>1545.26</v>
      </c>
      <c r="E281">
        <f t="shared" si="5"/>
        <v>4.2686740331491704</v>
      </c>
    </row>
    <row r="282" spans="1:5" x14ac:dyDescent="0.25">
      <c r="A282" t="s">
        <v>310</v>
      </c>
      <c r="B282" t="s">
        <v>309</v>
      </c>
      <c r="C282">
        <v>55</v>
      </c>
      <c r="D282">
        <v>1513.2</v>
      </c>
      <c r="E282">
        <f t="shared" si="5"/>
        <v>27.5127272727273</v>
      </c>
    </row>
    <row r="283" spans="1:5" x14ac:dyDescent="0.25">
      <c r="A283" t="s">
        <v>312</v>
      </c>
      <c r="B283" t="s">
        <v>311</v>
      </c>
      <c r="C283">
        <v>3</v>
      </c>
      <c r="D283">
        <v>691.19</v>
      </c>
      <c r="E283">
        <f t="shared" si="5"/>
        <v>230.39666666666699</v>
      </c>
    </row>
    <row r="284" spans="1:5" x14ac:dyDescent="0.25">
      <c r="A284" t="s">
        <v>314</v>
      </c>
      <c r="B284" t="s">
        <v>313</v>
      </c>
      <c r="C284">
        <v>3</v>
      </c>
      <c r="D284">
        <v>3062.58</v>
      </c>
      <c r="E284">
        <f t="shared" si="5"/>
        <v>1020.86</v>
      </c>
    </row>
    <row r="285" spans="1:5" x14ac:dyDescent="0.25">
      <c r="A285" t="s">
        <v>316</v>
      </c>
      <c r="B285" t="s">
        <v>315</v>
      </c>
      <c r="C285">
        <v>12</v>
      </c>
      <c r="D285">
        <v>10501.84</v>
      </c>
      <c r="E285">
        <f t="shared" si="5"/>
        <v>875.15333333333297</v>
      </c>
    </row>
    <row r="286" spans="1:5" x14ac:dyDescent="0.25">
      <c r="A286" t="s">
        <v>318</v>
      </c>
      <c r="B286" t="s">
        <v>317</v>
      </c>
      <c r="C286">
        <v>5</v>
      </c>
      <c r="D286">
        <v>3767.06</v>
      </c>
      <c r="E286">
        <f t="shared" si="5"/>
        <v>753.41200000000003</v>
      </c>
    </row>
    <row r="287" spans="1:5" x14ac:dyDescent="0.25">
      <c r="A287" t="s">
        <v>804</v>
      </c>
      <c r="B287" t="s">
        <v>803</v>
      </c>
      <c r="C287">
        <v>4</v>
      </c>
      <c r="D287">
        <v>3567</v>
      </c>
      <c r="E287">
        <f t="shared" si="5"/>
        <v>891.75</v>
      </c>
    </row>
    <row r="288" spans="1:5" x14ac:dyDescent="0.25">
      <c r="A288" t="s">
        <v>320</v>
      </c>
      <c r="B288" t="s">
        <v>319</v>
      </c>
      <c r="C288">
        <v>9</v>
      </c>
      <c r="D288">
        <v>6250.18</v>
      </c>
      <c r="E288">
        <f t="shared" si="5"/>
        <v>694.46444444444398</v>
      </c>
    </row>
    <row r="289" spans="1:5" x14ac:dyDescent="0.25">
      <c r="A289" t="s">
        <v>322</v>
      </c>
      <c r="B289" t="s">
        <v>321</v>
      </c>
      <c r="C289">
        <v>4</v>
      </c>
      <c r="D289">
        <v>3081.1</v>
      </c>
      <c r="E289">
        <f t="shared" si="5"/>
        <v>770.27499999999998</v>
      </c>
    </row>
    <row r="290" spans="1:5" x14ac:dyDescent="0.25">
      <c r="A290" t="s">
        <v>806</v>
      </c>
      <c r="B290" t="s">
        <v>805</v>
      </c>
      <c r="C290">
        <v>6</v>
      </c>
      <c r="D290">
        <v>3505.5</v>
      </c>
      <c r="E290">
        <f t="shared" si="5"/>
        <v>584.25</v>
      </c>
    </row>
    <row r="291" spans="1:5" x14ac:dyDescent="0.25">
      <c r="A291" t="s">
        <v>323</v>
      </c>
      <c r="B291" t="s">
        <v>999</v>
      </c>
      <c r="C291">
        <v>2</v>
      </c>
      <c r="D291">
        <v>1762.59</v>
      </c>
      <c r="E291">
        <f t="shared" si="5"/>
        <v>881.29499999999996</v>
      </c>
    </row>
    <row r="292" spans="1:5" x14ac:dyDescent="0.25">
      <c r="A292" t="s">
        <v>325</v>
      </c>
      <c r="B292" t="s">
        <v>324</v>
      </c>
      <c r="C292">
        <v>2</v>
      </c>
      <c r="D292">
        <v>172.2</v>
      </c>
      <c r="E292">
        <f t="shared" si="5"/>
        <v>86.1</v>
      </c>
    </row>
    <row r="293" spans="1:5" x14ac:dyDescent="0.25">
      <c r="A293" t="s">
        <v>327</v>
      </c>
      <c r="B293" t="s">
        <v>326</v>
      </c>
      <c r="C293">
        <v>9</v>
      </c>
      <c r="D293">
        <v>2534.77</v>
      </c>
      <c r="E293">
        <f t="shared" si="5"/>
        <v>281.641111111111</v>
      </c>
    </row>
    <row r="294" spans="1:5" x14ac:dyDescent="0.25">
      <c r="A294" t="s">
        <v>329</v>
      </c>
      <c r="B294" t="s">
        <v>328</v>
      </c>
      <c r="C294">
        <v>119</v>
      </c>
      <c r="D294">
        <v>6031.02</v>
      </c>
      <c r="E294">
        <f t="shared" si="5"/>
        <v>50.680840336134501</v>
      </c>
    </row>
    <row r="295" spans="1:5" x14ac:dyDescent="0.25">
      <c r="A295" t="s">
        <v>331</v>
      </c>
      <c r="B295" t="s">
        <v>330</v>
      </c>
      <c r="C295">
        <v>72</v>
      </c>
      <c r="D295">
        <v>3917.55</v>
      </c>
      <c r="E295">
        <f t="shared" si="5"/>
        <v>54.410416666666698</v>
      </c>
    </row>
    <row r="296" spans="1:5" x14ac:dyDescent="0.25">
      <c r="A296" t="s">
        <v>333</v>
      </c>
      <c r="B296" t="s">
        <v>332</v>
      </c>
      <c r="C296">
        <v>30</v>
      </c>
      <c r="D296">
        <v>6147.3</v>
      </c>
      <c r="E296">
        <f t="shared" si="5"/>
        <v>204.91</v>
      </c>
    </row>
    <row r="297" spans="1:5" x14ac:dyDescent="0.25">
      <c r="A297" t="s">
        <v>334</v>
      </c>
      <c r="B297" t="s">
        <v>1000</v>
      </c>
      <c r="C297">
        <v>23</v>
      </c>
      <c r="D297">
        <v>154.33000000000001</v>
      </c>
      <c r="E297">
        <f t="shared" si="5"/>
        <v>6.71</v>
      </c>
    </row>
    <row r="298" spans="1:5" x14ac:dyDescent="0.25">
      <c r="A298" t="s">
        <v>336</v>
      </c>
      <c r="B298" t="s">
        <v>335</v>
      </c>
      <c r="C298">
        <v>4</v>
      </c>
      <c r="D298">
        <v>15.26</v>
      </c>
      <c r="E298">
        <f t="shared" si="5"/>
        <v>3.8149999999999999</v>
      </c>
    </row>
    <row r="299" spans="1:5" x14ac:dyDescent="0.25">
      <c r="A299" t="s">
        <v>338</v>
      </c>
      <c r="B299" t="s">
        <v>337</v>
      </c>
      <c r="C299">
        <v>136</v>
      </c>
      <c r="D299">
        <v>1436.05</v>
      </c>
      <c r="E299">
        <f t="shared" si="5"/>
        <v>10.5591911764706</v>
      </c>
    </row>
    <row r="300" spans="1:5" x14ac:dyDescent="0.25">
      <c r="A300" t="s">
        <v>340</v>
      </c>
      <c r="B300" t="s">
        <v>339</v>
      </c>
      <c r="C300">
        <v>5</v>
      </c>
      <c r="D300">
        <v>703.47</v>
      </c>
      <c r="E300">
        <f t="shared" si="5"/>
        <v>140.69399999999999</v>
      </c>
    </row>
    <row r="301" spans="1:5" x14ac:dyDescent="0.25">
      <c r="A301" t="s">
        <v>808</v>
      </c>
      <c r="B301" t="s">
        <v>807</v>
      </c>
      <c r="C301">
        <v>143</v>
      </c>
      <c r="D301">
        <v>30846.560000000001</v>
      </c>
      <c r="E301">
        <f t="shared" si="5"/>
        <v>215.71020979021</v>
      </c>
    </row>
    <row r="302" spans="1:5" x14ac:dyDescent="0.25">
      <c r="A302" t="s">
        <v>342</v>
      </c>
      <c r="B302" t="s">
        <v>341</v>
      </c>
      <c r="C302">
        <v>2</v>
      </c>
      <c r="D302">
        <v>4.92</v>
      </c>
      <c r="E302">
        <f t="shared" si="5"/>
        <v>2.46</v>
      </c>
    </row>
    <row r="303" spans="1:5" x14ac:dyDescent="0.25">
      <c r="A303" t="s">
        <v>344</v>
      </c>
      <c r="B303" t="s">
        <v>343</v>
      </c>
      <c r="C303">
        <v>7</v>
      </c>
      <c r="D303">
        <v>60.27</v>
      </c>
      <c r="E303">
        <f t="shared" si="5"/>
        <v>8.61</v>
      </c>
    </row>
    <row r="304" spans="1:5" x14ac:dyDescent="0.25">
      <c r="A304" t="s">
        <v>345</v>
      </c>
      <c r="B304" t="s">
        <v>1001</v>
      </c>
      <c r="C304" t="s">
        <v>1002</v>
      </c>
      <c r="D304">
        <v>25341.87</v>
      </c>
      <c r="E304" t="e">
        <f t="shared" si="5"/>
        <v>#VALUE!</v>
      </c>
    </row>
    <row r="305" spans="1:5" x14ac:dyDescent="0.25">
      <c r="A305" t="s">
        <v>347</v>
      </c>
      <c r="B305" t="s">
        <v>346</v>
      </c>
      <c r="C305">
        <v>455</v>
      </c>
      <c r="D305">
        <v>15896.61</v>
      </c>
      <c r="E305">
        <f t="shared" si="5"/>
        <v>34.937604395604403</v>
      </c>
    </row>
    <row r="306" spans="1:5" x14ac:dyDescent="0.25">
      <c r="A306" t="s">
        <v>349</v>
      </c>
      <c r="B306" t="s">
        <v>348</v>
      </c>
      <c r="C306">
        <v>187</v>
      </c>
      <c r="D306">
        <v>2782.2</v>
      </c>
      <c r="E306">
        <f t="shared" si="5"/>
        <v>14.8780748663102</v>
      </c>
    </row>
    <row r="307" spans="1:5" x14ac:dyDescent="0.25">
      <c r="A307" t="s">
        <v>935</v>
      </c>
      <c r="B307" t="s">
        <v>1003</v>
      </c>
      <c r="C307">
        <v>2</v>
      </c>
      <c r="D307">
        <v>84.6</v>
      </c>
      <c r="E307">
        <f>D307/C307</f>
        <v>42.3</v>
      </c>
    </row>
    <row r="308" spans="1:5" x14ac:dyDescent="0.25">
      <c r="A308" t="s">
        <v>463</v>
      </c>
      <c r="B308" t="s">
        <v>462</v>
      </c>
      <c r="C308">
        <v>20</v>
      </c>
      <c r="D308">
        <v>1338.52</v>
      </c>
      <c r="E308">
        <f t="shared" ref="E308:E371" si="6">D308/C308</f>
        <v>66.926000000000002</v>
      </c>
    </row>
    <row r="309" spans="1:5" x14ac:dyDescent="0.25">
      <c r="A309" t="s">
        <v>465</v>
      </c>
      <c r="B309" t="s">
        <v>464</v>
      </c>
      <c r="C309">
        <v>18</v>
      </c>
      <c r="D309">
        <v>70749.61</v>
      </c>
      <c r="E309">
        <f t="shared" si="6"/>
        <v>3930.53388888889</v>
      </c>
    </row>
    <row r="310" spans="1:5" x14ac:dyDescent="0.25">
      <c r="A310" t="s">
        <v>467</v>
      </c>
      <c r="B310" t="s">
        <v>466</v>
      </c>
      <c r="C310">
        <v>1</v>
      </c>
      <c r="D310">
        <v>491.89</v>
      </c>
      <c r="E310">
        <f t="shared" si="6"/>
        <v>491.89</v>
      </c>
    </row>
    <row r="311" spans="1:5" x14ac:dyDescent="0.25">
      <c r="A311" t="s">
        <v>469</v>
      </c>
      <c r="B311" t="s">
        <v>468</v>
      </c>
      <c r="C311">
        <v>18</v>
      </c>
      <c r="D311">
        <v>24516.639999999999</v>
      </c>
      <c r="E311">
        <f t="shared" si="6"/>
        <v>1362.03555555556</v>
      </c>
    </row>
    <row r="312" spans="1:5" x14ac:dyDescent="0.25">
      <c r="A312" t="s">
        <v>471</v>
      </c>
      <c r="B312" t="s">
        <v>470</v>
      </c>
      <c r="C312">
        <v>17</v>
      </c>
      <c r="D312">
        <v>12684.02</v>
      </c>
      <c r="E312">
        <f t="shared" si="6"/>
        <v>746.118823529412</v>
      </c>
    </row>
    <row r="313" spans="1:5" x14ac:dyDescent="0.25">
      <c r="A313" t="s">
        <v>473</v>
      </c>
      <c r="B313" t="s">
        <v>472</v>
      </c>
      <c r="C313">
        <v>11</v>
      </c>
      <c r="D313">
        <v>4654.93</v>
      </c>
      <c r="E313">
        <f t="shared" si="6"/>
        <v>423.17545454545501</v>
      </c>
    </row>
    <row r="314" spans="1:5" x14ac:dyDescent="0.25">
      <c r="A314" t="s">
        <v>610</v>
      </c>
      <c r="B314" t="s">
        <v>609</v>
      </c>
      <c r="C314">
        <v>35</v>
      </c>
      <c r="D314">
        <v>61352.4</v>
      </c>
      <c r="E314">
        <f t="shared" si="6"/>
        <v>1752.92571428571</v>
      </c>
    </row>
    <row r="315" spans="1:5" x14ac:dyDescent="0.25">
      <c r="A315" t="s">
        <v>612</v>
      </c>
      <c r="B315" t="s">
        <v>611</v>
      </c>
      <c r="C315">
        <v>51</v>
      </c>
      <c r="D315">
        <v>101938.42</v>
      </c>
      <c r="E315">
        <f t="shared" si="6"/>
        <v>1998.7925490196101</v>
      </c>
    </row>
    <row r="316" spans="1:5" x14ac:dyDescent="0.25">
      <c r="A316" t="s">
        <v>937</v>
      </c>
      <c r="B316" t="s">
        <v>936</v>
      </c>
      <c r="C316">
        <v>7</v>
      </c>
      <c r="D316">
        <v>23816.400000000001</v>
      </c>
      <c r="E316">
        <f t="shared" si="6"/>
        <v>3402.3428571428599</v>
      </c>
    </row>
    <row r="317" spans="1:5" x14ac:dyDescent="0.25">
      <c r="A317" t="s">
        <v>614</v>
      </c>
      <c r="B317" t="s">
        <v>613</v>
      </c>
      <c r="C317">
        <v>2</v>
      </c>
      <c r="D317">
        <v>1451.4</v>
      </c>
      <c r="E317">
        <f t="shared" si="6"/>
        <v>725.7</v>
      </c>
    </row>
    <row r="318" spans="1:5" x14ac:dyDescent="0.25">
      <c r="A318" t="s">
        <v>939</v>
      </c>
      <c r="B318" t="s">
        <v>938</v>
      </c>
      <c r="C318">
        <v>24</v>
      </c>
      <c r="D318">
        <v>9931.35</v>
      </c>
      <c r="E318">
        <f t="shared" si="6"/>
        <v>413.80624999999998</v>
      </c>
    </row>
    <row r="319" spans="1:5" x14ac:dyDescent="0.25">
      <c r="A319" t="s">
        <v>941</v>
      </c>
      <c r="B319" t="s">
        <v>940</v>
      </c>
      <c r="C319">
        <v>26</v>
      </c>
      <c r="D319">
        <v>9568.9</v>
      </c>
      <c r="E319">
        <f t="shared" si="6"/>
        <v>368.03461538461499</v>
      </c>
    </row>
    <row r="320" spans="1:5" x14ac:dyDescent="0.25">
      <c r="A320" t="s">
        <v>475</v>
      </c>
      <c r="B320" t="s">
        <v>474</v>
      </c>
      <c r="C320">
        <v>2</v>
      </c>
      <c r="D320">
        <v>1321</v>
      </c>
      <c r="E320">
        <f t="shared" si="6"/>
        <v>660.5</v>
      </c>
    </row>
    <row r="321" spans="1:5" x14ac:dyDescent="0.25">
      <c r="A321" t="s">
        <v>943</v>
      </c>
      <c r="B321" t="s">
        <v>942</v>
      </c>
      <c r="C321">
        <v>207</v>
      </c>
      <c r="D321">
        <v>987996</v>
      </c>
      <c r="E321">
        <f t="shared" si="6"/>
        <v>4772.9275362318804</v>
      </c>
    </row>
    <row r="322" spans="1:5" x14ac:dyDescent="0.25">
      <c r="A322" t="s">
        <v>616</v>
      </c>
      <c r="B322" t="s">
        <v>615</v>
      </c>
      <c r="C322">
        <v>99</v>
      </c>
      <c r="D322">
        <v>245692.61</v>
      </c>
      <c r="E322">
        <f t="shared" si="6"/>
        <v>2481.7435353535402</v>
      </c>
    </row>
    <row r="323" spans="1:5" x14ac:dyDescent="0.25">
      <c r="A323" t="s">
        <v>849</v>
      </c>
      <c r="B323" t="s">
        <v>848</v>
      </c>
      <c r="C323">
        <v>10</v>
      </c>
      <c r="D323">
        <v>4844.7299999999996</v>
      </c>
      <c r="E323">
        <f t="shared" si="6"/>
        <v>484.47300000000001</v>
      </c>
    </row>
    <row r="324" spans="1:5" x14ac:dyDescent="0.25">
      <c r="A324" t="s">
        <v>945</v>
      </c>
      <c r="B324" t="s">
        <v>944</v>
      </c>
      <c r="C324">
        <v>6</v>
      </c>
      <c r="D324">
        <v>3375.5</v>
      </c>
      <c r="E324">
        <f t="shared" si="6"/>
        <v>562.58333333333303</v>
      </c>
    </row>
    <row r="325" spans="1:5" x14ac:dyDescent="0.25">
      <c r="A325" t="s">
        <v>947</v>
      </c>
      <c r="B325" t="s">
        <v>946</v>
      </c>
      <c r="C325">
        <v>8</v>
      </c>
      <c r="D325">
        <v>2285.2399999999998</v>
      </c>
      <c r="E325">
        <f t="shared" si="6"/>
        <v>285.65499999999997</v>
      </c>
    </row>
    <row r="326" spans="1:5" x14ac:dyDescent="0.25">
      <c r="A326" t="s">
        <v>618</v>
      </c>
      <c r="B326" t="s">
        <v>617</v>
      </c>
      <c r="C326">
        <v>13</v>
      </c>
      <c r="D326">
        <v>111438</v>
      </c>
      <c r="E326">
        <f t="shared" si="6"/>
        <v>8572.1538461538494</v>
      </c>
    </row>
    <row r="327" spans="1:5" x14ac:dyDescent="0.25">
      <c r="A327" t="s">
        <v>620</v>
      </c>
      <c r="B327" t="s">
        <v>619</v>
      </c>
      <c r="C327">
        <v>3</v>
      </c>
      <c r="D327">
        <v>21156</v>
      </c>
      <c r="E327">
        <f t="shared" si="6"/>
        <v>7052</v>
      </c>
    </row>
    <row r="328" spans="1:5" x14ac:dyDescent="0.25">
      <c r="A328" t="s">
        <v>622</v>
      </c>
      <c r="B328" t="s">
        <v>621</v>
      </c>
      <c r="C328">
        <v>4</v>
      </c>
      <c r="D328">
        <v>246.03</v>
      </c>
      <c r="E328">
        <f t="shared" si="6"/>
        <v>61.5075</v>
      </c>
    </row>
    <row r="329" spans="1:5" x14ac:dyDescent="0.25">
      <c r="A329" t="s">
        <v>624</v>
      </c>
      <c r="B329" t="s">
        <v>623</v>
      </c>
      <c r="C329">
        <v>5</v>
      </c>
      <c r="D329">
        <v>4500</v>
      </c>
      <c r="E329">
        <f t="shared" si="6"/>
        <v>900</v>
      </c>
    </row>
    <row r="330" spans="1:5" x14ac:dyDescent="0.25">
      <c r="A330" t="s">
        <v>626</v>
      </c>
      <c r="B330" t="s">
        <v>625</v>
      </c>
      <c r="C330">
        <v>242</v>
      </c>
      <c r="D330">
        <v>223.74</v>
      </c>
      <c r="E330">
        <f t="shared" si="6"/>
        <v>0.924545454545455</v>
      </c>
    </row>
    <row r="331" spans="1:5" x14ac:dyDescent="0.25">
      <c r="A331" t="s">
        <v>628</v>
      </c>
      <c r="B331" t="s">
        <v>627</v>
      </c>
      <c r="C331">
        <v>19</v>
      </c>
      <c r="D331">
        <v>19466.43</v>
      </c>
      <c r="E331">
        <f t="shared" si="6"/>
        <v>1024.5489473684199</v>
      </c>
    </row>
    <row r="332" spans="1:5" x14ac:dyDescent="0.25">
      <c r="A332" t="s">
        <v>630</v>
      </c>
      <c r="B332" t="s">
        <v>629</v>
      </c>
      <c r="C332">
        <v>16</v>
      </c>
      <c r="D332">
        <v>472.32</v>
      </c>
      <c r="E332">
        <f t="shared" si="6"/>
        <v>29.52</v>
      </c>
    </row>
    <row r="333" spans="1:5" x14ac:dyDescent="0.25">
      <c r="A333" t="s">
        <v>851</v>
      </c>
      <c r="B333" t="s">
        <v>850</v>
      </c>
      <c r="C333">
        <v>3</v>
      </c>
      <c r="D333">
        <v>495.9</v>
      </c>
      <c r="E333">
        <f t="shared" si="6"/>
        <v>165.3</v>
      </c>
    </row>
    <row r="334" spans="1:5" x14ac:dyDescent="0.25">
      <c r="A334" t="s">
        <v>632</v>
      </c>
      <c r="B334" t="s">
        <v>631</v>
      </c>
      <c r="C334">
        <v>15</v>
      </c>
      <c r="D334">
        <v>4.5</v>
      </c>
      <c r="E334">
        <f t="shared" si="6"/>
        <v>0.3</v>
      </c>
    </row>
    <row r="335" spans="1:5" x14ac:dyDescent="0.25">
      <c r="A335" t="s">
        <v>634</v>
      </c>
      <c r="B335" t="s">
        <v>633</v>
      </c>
      <c r="C335">
        <v>3</v>
      </c>
      <c r="D335">
        <v>0</v>
      </c>
      <c r="E335">
        <f t="shared" si="6"/>
        <v>0</v>
      </c>
    </row>
    <row r="336" spans="1:5" x14ac:dyDescent="0.25">
      <c r="A336" t="s">
        <v>636</v>
      </c>
      <c r="B336" t="s">
        <v>635</v>
      </c>
      <c r="C336">
        <v>3</v>
      </c>
      <c r="D336">
        <v>0</v>
      </c>
      <c r="E336">
        <f t="shared" si="6"/>
        <v>0</v>
      </c>
    </row>
    <row r="337" spans="1:5" x14ac:dyDescent="0.25">
      <c r="A337" t="s">
        <v>598</v>
      </c>
      <c r="B337" t="s">
        <v>597</v>
      </c>
      <c r="C337">
        <v>5</v>
      </c>
      <c r="D337">
        <v>3500</v>
      </c>
      <c r="E337">
        <f t="shared" si="6"/>
        <v>700</v>
      </c>
    </row>
    <row r="338" spans="1:5" x14ac:dyDescent="0.25">
      <c r="A338" t="s">
        <v>638</v>
      </c>
      <c r="B338" t="s">
        <v>637</v>
      </c>
      <c r="C338">
        <v>2</v>
      </c>
      <c r="D338">
        <v>12</v>
      </c>
      <c r="E338">
        <f t="shared" si="6"/>
        <v>6</v>
      </c>
    </row>
    <row r="339" spans="1:5" x14ac:dyDescent="0.25">
      <c r="A339" t="s">
        <v>600</v>
      </c>
      <c r="B339" t="s">
        <v>599</v>
      </c>
      <c r="C339">
        <v>128</v>
      </c>
      <c r="D339">
        <v>47174.46</v>
      </c>
      <c r="E339">
        <f t="shared" si="6"/>
        <v>368.55046874999999</v>
      </c>
    </row>
    <row r="340" spans="1:5" x14ac:dyDescent="0.25">
      <c r="A340" t="s">
        <v>602</v>
      </c>
      <c r="B340" t="s">
        <v>601</v>
      </c>
      <c r="C340">
        <v>100</v>
      </c>
      <c r="D340">
        <v>38309.33</v>
      </c>
      <c r="E340">
        <f t="shared" si="6"/>
        <v>383.0933</v>
      </c>
    </row>
    <row r="341" spans="1:5" x14ac:dyDescent="0.25">
      <c r="A341" t="s">
        <v>577</v>
      </c>
      <c r="B341" t="s">
        <v>576</v>
      </c>
      <c r="C341">
        <v>120</v>
      </c>
      <c r="D341">
        <v>19675.080000000002</v>
      </c>
      <c r="E341">
        <f t="shared" si="6"/>
        <v>163.959</v>
      </c>
    </row>
    <row r="342" spans="1:5" x14ac:dyDescent="0.25">
      <c r="A342" t="s">
        <v>604</v>
      </c>
      <c r="B342" t="s">
        <v>603</v>
      </c>
      <c r="C342">
        <v>48</v>
      </c>
      <c r="D342">
        <v>1062.72</v>
      </c>
      <c r="E342">
        <f t="shared" si="6"/>
        <v>22.14</v>
      </c>
    </row>
    <row r="343" spans="1:5" x14ac:dyDescent="0.25">
      <c r="A343" t="s">
        <v>640</v>
      </c>
      <c r="B343" t="s">
        <v>639</v>
      </c>
      <c r="C343">
        <v>66</v>
      </c>
      <c r="D343">
        <v>4618.8</v>
      </c>
      <c r="E343">
        <f t="shared" si="6"/>
        <v>69.981818181818198</v>
      </c>
    </row>
    <row r="344" spans="1:5" x14ac:dyDescent="0.25">
      <c r="A344" t="s">
        <v>949</v>
      </c>
      <c r="B344" t="s">
        <v>948</v>
      </c>
      <c r="C344">
        <v>509</v>
      </c>
      <c r="D344">
        <v>101273.1</v>
      </c>
      <c r="E344">
        <f t="shared" si="6"/>
        <v>198.96483300589401</v>
      </c>
    </row>
    <row r="345" spans="1:5" x14ac:dyDescent="0.25">
      <c r="A345" t="s">
        <v>606</v>
      </c>
      <c r="B345" t="s">
        <v>605</v>
      </c>
      <c r="C345">
        <v>54</v>
      </c>
      <c r="D345">
        <v>6291.45</v>
      </c>
      <c r="E345">
        <f t="shared" si="6"/>
        <v>116.508333333333</v>
      </c>
    </row>
    <row r="346" spans="1:5" x14ac:dyDescent="0.25">
      <c r="A346" t="s">
        <v>579</v>
      </c>
      <c r="B346" t="s">
        <v>578</v>
      </c>
      <c r="C346">
        <v>134</v>
      </c>
      <c r="D346">
        <v>105387.12</v>
      </c>
      <c r="E346">
        <f t="shared" si="6"/>
        <v>786.47104477611902</v>
      </c>
    </row>
    <row r="347" spans="1:5" x14ac:dyDescent="0.25">
      <c r="A347" t="s">
        <v>642</v>
      </c>
      <c r="B347" t="s">
        <v>641</v>
      </c>
      <c r="C347">
        <v>6</v>
      </c>
      <c r="D347">
        <v>1646.93</v>
      </c>
      <c r="E347">
        <f t="shared" si="6"/>
        <v>274.488333333333</v>
      </c>
    </row>
    <row r="348" spans="1:5" x14ac:dyDescent="0.25">
      <c r="A348" t="s">
        <v>477</v>
      </c>
      <c r="B348" t="s">
        <v>476</v>
      </c>
      <c r="C348">
        <v>1</v>
      </c>
      <c r="D348">
        <v>180</v>
      </c>
      <c r="E348">
        <f t="shared" si="6"/>
        <v>180</v>
      </c>
    </row>
    <row r="349" spans="1:5" x14ac:dyDescent="0.25">
      <c r="A349" t="s">
        <v>479</v>
      </c>
      <c r="B349" t="s">
        <v>478</v>
      </c>
      <c r="C349">
        <v>3</v>
      </c>
      <c r="D349">
        <v>7002</v>
      </c>
      <c r="E349">
        <f t="shared" si="6"/>
        <v>2334</v>
      </c>
    </row>
    <row r="350" spans="1:5" x14ac:dyDescent="0.25">
      <c r="A350" t="s">
        <v>481</v>
      </c>
      <c r="B350" t="s">
        <v>480</v>
      </c>
      <c r="C350">
        <v>2</v>
      </c>
      <c r="D350">
        <v>139.80000000000001</v>
      </c>
      <c r="E350">
        <f t="shared" si="6"/>
        <v>69.900000000000006</v>
      </c>
    </row>
    <row r="351" spans="1:5" x14ac:dyDescent="0.25">
      <c r="A351" t="s">
        <v>483</v>
      </c>
      <c r="B351" t="s">
        <v>482</v>
      </c>
      <c r="C351">
        <v>1</v>
      </c>
      <c r="D351">
        <v>221.4</v>
      </c>
      <c r="E351">
        <f t="shared" si="6"/>
        <v>221.4</v>
      </c>
    </row>
    <row r="352" spans="1:5" x14ac:dyDescent="0.25">
      <c r="A352" t="s">
        <v>563</v>
      </c>
      <c r="B352" t="s">
        <v>562</v>
      </c>
      <c r="C352">
        <v>29</v>
      </c>
      <c r="D352">
        <v>3928.19</v>
      </c>
      <c r="E352">
        <f t="shared" si="6"/>
        <v>135.45482758620699</v>
      </c>
    </row>
    <row r="353" spans="1:5" x14ac:dyDescent="0.25">
      <c r="A353" t="s">
        <v>575</v>
      </c>
      <c r="B353" t="s">
        <v>574</v>
      </c>
      <c r="C353">
        <v>3</v>
      </c>
      <c r="D353">
        <v>4057.2</v>
      </c>
      <c r="E353">
        <f t="shared" si="6"/>
        <v>1352.4</v>
      </c>
    </row>
    <row r="354" spans="1:5" x14ac:dyDescent="0.25">
      <c r="A354" t="s">
        <v>485</v>
      </c>
      <c r="B354" t="s">
        <v>484</v>
      </c>
      <c r="C354">
        <v>2</v>
      </c>
      <c r="D354">
        <v>153.6</v>
      </c>
      <c r="E354">
        <f t="shared" si="6"/>
        <v>76.8</v>
      </c>
    </row>
    <row r="355" spans="1:5" x14ac:dyDescent="0.25">
      <c r="A355" t="s">
        <v>487</v>
      </c>
      <c r="B355" t="s">
        <v>486</v>
      </c>
      <c r="C355">
        <v>1</v>
      </c>
      <c r="D355">
        <v>676.5</v>
      </c>
      <c r="E355">
        <f t="shared" si="6"/>
        <v>676.5</v>
      </c>
    </row>
    <row r="356" spans="1:5" x14ac:dyDescent="0.25">
      <c r="A356" t="s">
        <v>853</v>
      </c>
      <c r="B356" t="s">
        <v>852</v>
      </c>
      <c r="C356">
        <v>4</v>
      </c>
      <c r="D356">
        <v>10014.08</v>
      </c>
      <c r="E356">
        <f t="shared" si="6"/>
        <v>2503.52</v>
      </c>
    </row>
    <row r="357" spans="1:5" x14ac:dyDescent="0.25">
      <c r="A357" t="s">
        <v>489</v>
      </c>
      <c r="B357" t="s">
        <v>488</v>
      </c>
      <c r="C357">
        <v>13</v>
      </c>
      <c r="D357">
        <v>1597.93</v>
      </c>
      <c r="E357">
        <f t="shared" si="6"/>
        <v>122.91769230769199</v>
      </c>
    </row>
    <row r="358" spans="1:5" x14ac:dyDescent="0.25">
      <c r="A358" t="s">
        <v>491</v>
      </c>
      <c r="B358" t="s">
        <v>490</v>
      </c>
      <c r="C358">
        <v>8</v>
      </c>
      <c r="D358">
        <v>17713.990000000002</v>
      </c>
      <c r="E358">
        <f t="shared" si="6"/>
        <v>2214.2487500000002</v>
      </c>
    </row>
    <row r="359" spans="1:5" x14ac:dyDescent="0.25">
      <c r="A359" t="s">
        <v>855</v>
      </c>
      <c r="B359" t="s">
        <v>854</v>
      </c>
      <c r="C359">
        <v>8</v>
      </c>
      <c r="D359">
        <v>259.39</v>
      </c>
      <c r="E359">
        <f t="shared" si="6"/>
        <v>32.423749999999998</v>
      </c>
    </row>
    <row r="360" spans="1:5" x14ac:dyDescent="0.25">
      <c r="A360" t="s">
        <v>857</v>
      </c>
      <c r="B360" t="s">
        <v>856</v>
      </c>
      <c r="C360">
        <v>3</v>
      </c>
      <c r="D360">
        <v>14240</v>
      </c>
      <c r="E360">
        <f t="shared" si="6"/>
        <v>4746.6666666666697</v>
      </c>
    </row>
    <row r="361" spans="1:5" x14ac:dyDescent="0.25">
      <c r="A361" t="s">
        <v>493</v>
      </c>
      <c r="B361" t="s">
        <v>492</v>
      </c>
      <c r="C361">
        <v>2</v>
      </c>
      <c r="D361">
        <v>156</v>
      </c>
      <c r="E361">
        <f t="shared" si="6"/>
        <v>78</v>
      </c>
    </row>
    <row r="362" spans="1:5" x14ac:dyDescent="0.25">
      <c r="A362" t="s">
        <v>495</v>
      </c>
      <c r="B362" t="s">
        <v>494</v>
      </c>
      <c r="C362">
        <v>2</v>
      </c>
      <c r="D362">
        <v>233.35</v>
      </c>
      <c r="E362">
        <f t="shared" si="6"/>
        <v>116.675</v>
      </c>
    </row>
    <row r="363" spans="1:5" x14ac:dyDescent="0.25">
      <c r="A363" t="s">
        <v>497</v>
      </c>
      <c r="B363" t="s">
        <v>496</v>
      </c>
      <c r="C363">
        <v>2</v>
      </c>
      <c r="D363">
        <v>198</v>
      </c>
      <c r="E363">
        <f t="shared" si="6"/>
        <v>99</v>
      </c>
    </row>
    <row r="364" spans="1:5" x14ac:dyDescent="0.25">
      <c r="A364" t="s">
        <v>499</v>
      </c>
      <c r="B364" t="s">
        <v>498</v>
      </c>
      <c r="C364">
        <v>2</v>
      </c>
      <c r="D364">
        <v>60</v>
      </c>
      <c r="E364">
        <f t="shared" si="6"/>
        <v>30</v>
      </c>
    </row>
    <row r="365" spans="1:5" x14ac:dyDescent="0.25">
      <c r="A365" t="s">
        <v>501</v>
      </c>
      <c r="B365" t="s">
        <v>500</v>
      </c>
      <c r="C365">
        <v>2</v>
      </c>
      <c r="D365">
        <v>6</v>
      </c>
      <c r="E365">
        <f t="shared" si="6"/>
        <v>3</v>
      </c>
    </row>
    <row r="366" spans="1:5" x14ac:dyDescent="0.25">
      <c r="A366" t="s">
        <v>644</v>
      </c>
      <c r="B366" t="s">
        <v>643</v>
      </c>
      <c r="C366">
        <v>32</v>
      </c>
      <c r="D366">
        <v>139630.46</v>
      </c>
      <c r="E366">
        <f t="shared" si="6"/>
        <v>4363.4518749999997</v>
      </c>
    </row>
    <row r="367" spans="1:5" x14ac:dyDescent="0.25">
      <c r="A367" t="s">
        <v>859</v>
      </c>
      <c r="B367" t="s">
        <v>858</v>
      </c>
      <c r="C367">
        <v>7</v>
      </c>
      <c r="D367">
        <v>7320</v>
      </c>
      <c r="E367">
        <f t="shared" si="6"/>
        <v>1045.7142857142901</v>
      </c>
    </row>
    <row r="368" spans="1:5" x14ac:dyDescent="0.25">
      <c r="A368" t="s">
        <v>861</v>
      </c>
      <c r="B368" t="s">
        <v>860</v>
      </c>
      <c r="C368">
        <v>70</v>
      </c>
      <c r="D368">
        <v>3485.88</v>
      </c>
      <c r="E368">
        <f t="shared" si="6"/>
        <v>49.798285714285697</v>
      </c>
    </row>
    <row r="369" spans="1:5" x14ac:dyDescent="0.25">
      <c r="A369" t="s">
        <v>565</v>
      </c>
      <c r="B369" t="s">
        <v>564</v>
      </c>
      <c r="C369">
        <v>66</v>
      </c>
      <c r="D369">
        <v>3459.87</v>
      </c>
      <c r="E369">
        <f t="shared" si="6"/>
        <v>52.422272727272698</v>
      </c>
    </row>
    <row r="370" spans="1:5" x14ac:dyDescent="0.25">
      <c r="A370" t="s">
        <v>567</v>
      </c>
      <c r="B370" t="s">
        <v>566</v>
      </c>
      <c r="C370">
        <v>80</v>
      </c>
      <c r="D370">
        <v>48938.46</v>
      </c>
      <c r="E370">
        <f t="shared" si="6"/>
        <v>611.73074999999994</v>
      </c>
    </row>
    <row r="371" spans="1:5" x14ac:dyDescent="0.25">
      <c r="A371" t="s">
        <v>863</v>
      </c>
      <c r="B371" t="s">
        <v>862</v>
      </c>
      <c r="C371">
        <v>69</v>
      </c>
      <c r="D371">
        <v>3927.4</v>
      </c>
      <c r="E371">
        <f t="shared" si="6"/>
        <v>56.9188405797101</v>
      </c>
    </row>
    <row r="372" spans="1:5" x14ac:dyDescent="0.25">
      <c r="A372" t="s">
        <v>569</v>
      </c>
      <c r="B372" t="s">
        <v>568</v>
      </c>
      <c r="C372">
        <v>35</v>
      </c>
      <c r="D372">
        <v>2757.21</v>
      </c>
      <c r="E372">
        <f t="shared" ref="E372:E435" si="7">D372/C372</f>
        <v>78.777428571428601</v>
      </c>
    </row>
    <row r="373" spans="1:5" x14ac:dyDescent="0.25">
      <c r="A373" t="s">
        <v>571</v>
      </c>
      <c r="B373" t="s">
        <v>570</v>
      </c>
      <c r="C373">
        <v>25</v>
      </c>
      <c r="D373">
        <v>151.65</v>
      </c>
      <c r="E373">
        <f t="shared" si="7"/>
        <v>6.0659999999999998</v>
      </c>
    </row>
    <row r="374" spans="1:5" x14ac:dyDescent="0.25">
      <c r="A374" t="s">
        <v>573</v>
      </c>
      <c r="B374" t="s">
        <v>572</v>
      </c>
      <c r="C374">
        <v>64</v>
      </c>
      <c r="D374">
        <v>2276.41</v>
      </c>
      <c r="E374">
        <f t="shared" si="7"/>
        <v>35.568906249999998</v>
      </c>
    </row>
    <row r="375" spans="1:5" x14ac:dyDescent="0.25">
      <c r="A375" t="s">
        <v>503</v>
      </c>
      <c r="B375" t="s">
        <v>502</v>
      </c>
      <c r="C375">
        <v>10</v>
      </c>
      <c r="D375">
        <v>40.200000000000003</v>
      </c>
      <c r="E375">
        <f t="shared" si="7"/>
        <v>4.0199999999999996</v>
      </c>
    </row>
    <row r="376" spans="1:5" x14ac:dyDescent="0.25">
      <c r="A376" t="s">
        <v>505</v>
      </c>
      <c r="B376" t="s">
        <v>504</v>
      </c>
      <c r="C376">
        <v>5</v>
      </c>
      <c r="D376">
        <v>120.74</v>
      </c>
      <c r="E376">
        <f t="shared" si="7"/>
        <v>24.148</v>
      </c>
    </row>
    <row r="377" spans="1:5" x14ac:dyDescent="0.25">
      <c r="A377" t="s">
        <v>507</v>
      </c>
      <c r="B377" t="s">
        <v>506</v>
      </c>
      <c r="C377">
        <v>4</v>
      </c>
      <c r="D377">
        <v>12.8</v>
      </c>
      <c r="E377">
        <f t="shared" si="7"/>
        <v>3.2</v>
      </c>
    </row>
    <row r="378" spans="1:5" x14ac:dyDescent="0.25">
      <c r="A378" t="s">
        <v>951</v>
      </c>
      <c r="B378" t="s">
        <v>950</v>
      </c>
      <c r="C378">
        <v>6</v>
      </c>
      <c r="D378">
        <v>17220</v>
      </c>
      <c r="E378">
        <f t="shared" si="7"/>
        <v>2870</v>
      </c>
    </row>
    <row r="379" spans="1:5" x14ac:dyDescent="0.25">
      <c r="A379" t="s">
        <v>509</v>
      </c>
      <c r="B379" t="s">
        <v>508</v>
      </c>
      <c r="C379">
        <v>19</v>
      </c>
      <c r="D379">
        <v>3660.48</v>
      </c>
      <c r="E379">
        <f t="shared" si="7"/>
        <v>192.656842105263</v>
      </c>
    </row>
    <row r="380" spans="1:5" x14ac:dyDescent="0.25">
      <c r="A380" t="s">
        <v>511</v>
      </c>
      <c r="B380" t="s">
        <v>510</v>
      </c>
      <c r="C380">
        <v>19</v>
      </c>
      <c r="D380">
        <v>3763.8</v>
      </c>
      <c r="E380">
        <f t="shared" si="7"/>
        <v>198.09473684210499</v>
      </c>
    </row>
    <row r="381" spans="1:5" x14ac:dyDescent="0.25">
      <c r="A381" t="s">
        <v>952</v>
      </c>
      <c r="B381" t="s">
        <v>1004</v>
      </c>
      <c r="C381">
        <v>14</v>
      </c>
      <c r="D381">
        <v>19876.8</v>
      </c>
      <c r="E381">
        <f t="shared" si="7"/>
        <v>1419.7714285714301</v>
      </c>
    </row>
    <row r="382" spans="1:5" x14ac:dyDescent="0.25">
      <c r="A382" t="s">
        <v>954</v>
      </c>
      <c r="B382" t="s">
        <v>953</v>
      </c>
      <c r="C382">
        <v>16</v>
      </c>
      <c r="D382">
        <v>45.76</v>
      </c>
      <c r="E382">
        <f t="shared" si="7"/>
        <v>2.86</v>
      </c>
    </row>
    <row r="383" spans="1:5" x14ac:dyDescent="0.25">
      <c r="A383" t="s">
        <v>646</v>
      </c>
      <c r="B383" t="s">
        <v>645</v>
      </c>
      <c r="C383">
        <v>12</v>
      </c>
      <c r="D383">
        <v>2684.68</v>
      </c>
      <c r="E383">
        <f t="shared" si="7"/>
        <v>223.72333333333299</v>
      </c>
    </row>
    <row r="384" spans="1:5" x14ac:dyDescent="0.25">
      <c r="A384" t="s">
        <v>648</v>
      </c>
      <c r="B384" t="s">
        <v>647</v>
      </c>
      <c r="C384">
        <v>11</v>
      </c>
      <c r="D384">
        <v>454.42</v>
      </c>
      <c r="E384">
        <f t="shared" si="7"/>
        <v>41.310909090909099</v>
      </c>
    </row>
    <row r="385" spans="1:5" x14ac:dyDescent="0.25">
      <c r="A385" t="s">
        <v>608</v>
      </c>
      <c r="B385" t="s">
        <v>607</v>
      </c>
      <c r="C385" t="s">
        <v>1005</v>
      </c>
      <c r="D385">
        <v>6793.87</v>
      </c>
      <c r="E385" t="e">
        <f t="shared" si="7"/>
        <v>#VALUE!</v>
      </c>
    </row>
    <row r="386" spans="1:5" x14ac:dyDescent="0.25">
      <c r="A386" t="s">
        <v>513</v>
      </c>
      <c r="B386" t="s">
        <v>512</v>
      </c>
      <c r="C386">
        <v>2</v>
      </c>
      <c r="D386">
        <v>27.68</v>
      </c>
      <c r="E386">
        <f t="shared" si="7"/>
        <v>13.84</v>
      </c>
    </row>
    <row r="387" spans="1:5" x14ac:dyDescent="0.25">
      <c r="A387" t="s">
        <v>865</v>
      </c>
      <c r="B387" t="s">
        <v>864</v>
      </c>
      <c r="C387">
        <v>9</v>
      </c>
      <c r="D387">
        <v>202.68</v>
      </c>
      <c r="E387">
        <f t="shared" si="7"/>
        <v>22.52</v>
      </c>
    </row>
    <row r="388" spans="1:5" x14ac:dyDescent="0.25">
      <c r="A388" t="s">
        <v>515</v>
      </c>
      <c r="B388" t="s">
        <v>514</v>
      </c>
      <c r="C388">
        <v>1</v>
      </c>
      <c r="D388">
        <v>713.4</v>
      </c>
      <c r="E388">
        <f t="shared" si="7"/>
        <v>713.4</v>
      </c>
    </row>
    <row r="389" spans="1:5" x14ac:dyDescent="0.25">
      <c r="A389" t="s">
        <v>650</v>
      </c>
      <c r="B389" t="s">
        <v>649</v>
      </c>
      <c r="C389">
        <v>9</v>
      </c>
      <c r="D389">
        <v>3283.14</v>
      </c>
      <c r="E389">
        <f t="shared" si="7"/>
        <v>364.79333333333301</v>
      </c>
    </row>
    <row r="390" spans="1:5" x14ac:dyDescent="0.25">
      <c r="A390" t="s">
        <v>956</v>
      </c>
      <c r="B390" t="s">
        <v>955</v>
      </c>
      <c r="C390">
        <v>1</v>
      </c>
      <c r="D390">
        <v>178.87</v>
      </c>
      <c r="E390">
        <f t="shared" si="7"/>
        <v>178.87</v>
      </c>
    </row>
    <row r="391" spans="1:5" x14ac:dyDescent="0.25">
      <c r="A391" t="s">
        <v>867</v>
      </c>
      <c r="B391" t="s">
        <v>866</v>
      </c>
      <c r="C391">
        <v>38</v>
      </c>
      <c r="D391">
        <v>3070.97</v>
      </c>
      <c r="E391">
        <f t="shared" si="7"/>
        <v>80.814999999999998</v>
      </c>
    </row>
    <row r="392" spans="1:5" x14ac:dyDescent="0.25">
      <c r="A392" t="s">
        <v>869</v>
      </c>
      <c r="B392" t="s">
        <v>868</v>
      </c>
      <c r="C392">
        <v>20</v>
      </c>
      <c r="D392">
        <v>1510.44</v>
      </c>
      <c r="E392">
        <f t="shared" si="7"/>
        <v>75.522000000000006</v>
      </c>
    </row>
    <row r="393" spans="1:5" x14ac:dyDescent="0.25">
      <c r="A393" t="s">
        <v>871</v>
      </c>
      <c r="B393" t="s">
        <v>870</v>
      </c>
      <c r="C393">
        <v>16</v>
      </c>
      <c r="D393">
        <v>1662.95</v>
      </c>
      <c r="E393">
        <f t="shared" si="7"/>
        <v>103.934375</v>
      </c>
    </row>
    <row r="394" spans="1:5" x14ac:dyDescent="0.25">
      <c r="A394" t="s">
        <v>516</v>
      </c>
      <c r="B394" t="s">
        <v>1006</v>
      </c>
      <c r="C394">
        <v>2</v>
      </c>
      <c r="D394">
        <v>24</v>
      </c>
      <c r="E394">
        <f t="shared" si="7"/>
        <v>12</v>
      </c>
    </row>
    <row r="395" spans="1:5" x14ac:dyDescent="0.25">
      <c r="A395" t="s">
        <v>518</v>
      </c>
      <c r="B395" t="s">
        <v>517</v>
      </c>
      <c r="C395">
        <v>1</v>
      </c>
      <c r="D395">
        <v>98.4</v>
      </c>
      <c r="E395">
        <f t="shared" si="7"/>
        <v>98.4</v>
      </c>
    </row>
    <row r="396" spans="1:5" x14ac:dyDescent="0.25">
      <c r="A396" t="s">
        <v>652</v>
      </c>
      <c r="B396" t="s">
        <v>651</v>
      </c>
      <c r="C396">
        <v>29</v>
      </c>
      <c r="D396">
        <v>86988.37</v>
      </c>
      <c r="E396">
        <f t="shared" si="7"/>
        <v>2999.5989655172398</v>
      </c>
    </row>
    <row r="397" spans="1:5" x14ac:dyDescent="0.25">
      <c r="A397" t="s">
        <v>654</v>
      </c>
      <c r="B397" t="s">
        <v>653</v>
      </c>
      <c r="C397">
        <v>46</v>
      </c>
      <c r="D397">
        <v>272.95</v>
      </c>
      <c r="E397">
        <f t="shared" si="7"/>
        <v>5.9336956521739097</v>
      </c>
    </row>
    <row r="398" spans="1:5" x14ac:dyDescent="0.25">
      <c r="A398" t="s">
        <v>656</v>
      </c>
      <c r="B398" t="s">
        <v>655</v>
      </c>
      <c r="C398">
        <v>6</v>
      </c>
      <c r="D398">
        <v>91.52</v>
      </c>
      <c r="E398">
        <f t="shared" si="7"/>
        <v>15.2533333333333</v>
      </c>
    </row>
    <row r="399" spans="1:5" x14ac:dyDescent="0.25">
      <c r="A399" t="s">
        <v>658</v>
      </c>
      <c r="B399" t="s">
        <v>657</v>
      </c>
      <c r="C399">
        <v>42</v>
      </c>
      <c r="D399">
        <v>888.86</v>
      </c>
      <c r="E399">
        <f t="shared" si="7"/>
        <v>21.163333333333298</v>
      </c>
    </row>
    <row r="400" spans="1:5" x14ac:dyDescent="0.25">
      <c r="A400" t="s">
        <v>660</v>
      </c>
      <c r="B400" t="s">
        <v>659</v>
      </c>
      <c r="C400">
        <v>416</v>
      </c>
      <c r="D400">
        <v>157.91999999999999</v>
      </c>
      <c r="E400">
        <f t="shared" si="7"/>
        <v>0.37961538461538502</v>
      </c>
    </row>
    <row r="401" spans="1:5" x14ac:dyDescent="0.25">
      <c r="A401" t="s">
        <v>662</v>
      </c>
      <c r="B401" t="s">
        <v>661</v>
      </c>
      <c r="C401">
        <v>78</v>
      </c>
      <c r="D401">
        <v>1033.68</v>
      </c>
      <c r="E401">
        <f t="shared" si="7"/>
        <v>13.252307692307699</v>
      </c>
    </row>
    <row r="402" spans="1:5" x14ac:dyDescent="0.25">
      <c r="A402" t="s">
        <v>873</v>
      </c>
      <c r="B402" t="s">
        <v>872</v>
      </c>
      <c r="C402">
        <v>1</v>
      </c>
      <c r="D402">
        <v>1.35</v>
      </c>
      <c r="E402">
        <f t="shared" si="7"/>
        <v>1.35</v>
      </c>
    </row>
    <row r="403" spans="1:5" x14ac:dyDescent="0.25">
      <c r="A403" t="s">
        <v>519</v>
      </c>
      <c r="B403" t="s">
        <v>1007</v>
      </c>
      <c r="C403">
        <v>19</v>
      </c>
      <c r="D403">
        <v>5759.8</v>
      </c>
      <c r="E403">
        <f t="shared" si="7"/>
        <v>303.14736842105299</v>
      </c>
    </row>
    <row r="404" spans="1:5" x14ac:dyDescent="0.25">
      <c r="A404" t="s">
        <v>521</v>
      </c>
      <c r="B404" t="s">
        <v>520</v>
      </c>
      <c r="C404">
        <v>20</v>
      </c>
      <c r="D404">
        <v>1946.92</v>
      </c>
      <c r="E404">
        <f t="shared" si="7"/>
        <v>97.346000000000004</v>
      </c>
    </row>
    <row r="405" spans="1:5" x14ac:dyDescent="0.25">
      <c r="A405" t="s">
        <v>875</v>
      </c>
      <c r="B405" t="s">
        <v>874</v>
      </c>
      <c r="C405">
        <v>5</v>
      </c>
      <c r="D405">
        <v>4.25</v>
      </c>
      <c r="E405">
        <f t="shared" si="7"/>
        <v>0.85</v>
      </c>
    </row>
    <row r="406" spans="1:5" x14ac:dyDescent="0.25">
      <c r="A406" t="s">
        <v>523</v>
      </c>
      <c r="B406" t="s">
        <v>522</v>
      </c>
      <c r="C406">
        <v>895</v>
      </c>
      <c r="D406">
        <v>8719.76</v>
      </c>
      <c r="E406">
        <f t="shared" si="7"/>
        <v>9.7427486033519592</v>
      </c>
    </row>
    <row r="407" spans="1:5" x14ac:dyDescent="0.25">
      <c r="A407" t="s">
        <v>525</v>
      </c>
      <c r="B407" t="s">
        <v>524</v>
      </c>
      <c r="C407">
        <v>6</v>
      </c>
      <c r="D407">
        <v>600</v>
      </c>
      <c r="E407">
        <f t="shared" si="7"/>
        <v>100</v>
      </c>
    </row>
    <row r="408" spans="1:5" x14ac:dyDescent="0.25">
      <c r="A408" t="s">
        <v>958</v>
      </c>
      <c r="B408" t="s">
        <v>957</v>
      </c>
      <c r="C408">
        <v>3</v>
      </c>
      <c r="D408">
        <v>0.27</v>
      </c>
      <c r="E408">
        <f t="shared" si="7"/>
        <v>0.09</v>
      </c>
    </row>
    <row r="409" spans="1:5" x14ac:dyDescent="0.25">
      <c r="A409" t="s">
        <v>664</v>
      </c>
      <c r="B409" t="s">
        <v>663</v>
      </c>
      <c r="C409">
        <v>265</v>
      </c>
      <c r="D409">
        <v>389.96</v>
      </c>
      <c r="E409">
        <f t="shared" si="7"/>
        <v>1.4715471698113201</v>
      </c>
    </row>
    <row r="410" spans="1:5" x14ac:dyDescent="0.25">
      <c r="A410" t="s">
        <v>959</v>
      </c>
      <c r="B410" t="s">
        <v>1008</v>
      </c>
      <c r="C410">
        <v>25</v>
      </c>
      <c r="D410">
        <v>84.75</v>
      </c>
      <c r="E410">
        <f t="shared" si="7"/>
        <v>3.39</v>
      </c>
    </row>
    <row r="411" spans="1:5" x14ac:dyDescent="0.25">
      <c r="A411" t="s">
        <v>960</v>
      </c>
      <c r="B411" t="s">
        <v>1009</v>
      </c>
      <c r="C411">
        <v>19</v>
      </c>
      <c r="D411">
        <v>113.41</v>
      </c>
      <c r="E411">
        <f t="shared" si="7"/>
        <v>5.9689473684210501</v>
      </c>
    </row>
    <row r="412" spans="1:5" x14ac:dyDescent="0.25">
      <c r="A412" t="s">
        <v>962</v>
      </c>
      <c r="B412" t="s">
        <v>961</v>
      </c>
      <c r="C412">
        <v>22</v>
      </c>
      <c r="D412">
        <v>87.32</v>
      </c>
      <c r="E412">
        <f t="shared" si="7"/>
        <v>3.9690909090909101</v>
      </c>
    </row>
    <row r="413" spans="1:5" x14ac:dyDescent="0.25">
      <c r="A413" t="s">
        <v>666</v>
      </c>
      <c r="B413" t="s">
        <v>665</v>
      </c>
      <c r="C413">
        <v>57</v>
      </c>
      <c r="D413">
        <v>506.9</v>
      </c>
      <c r="E413">
        <f t="shared" si="7"/>
        <v>8.8929824561403503</v>
      </c>
    </row>
    <row r="414" spans="1:5" x14ac:dyDescent="0.25">
      <c r="A414" t="s">
        <v>668</v>
      </c>
      <c r="B414" t="s">
        <v>667</v>
      </c>
      <c r="C414">
        <v>30</v>
      </c>
      <c r="D414">
        <v>268.48</v>
      </c>
      <c r="E414">
        <f t="shared" si="7"/>
        <v>8.94933333333333</v>
      </c>
    </row>
    <row r="415" spans="1:5" x14ac:dyDescent="0.25">
      <c r="A415" t="s">
        <v>670</v>
      </c>
      <c r="B415" t="s">
        <v>669</v>
      </c>
      <c r="C415">
        <v>90</v>
      </c>
      <c r="D415">
        <v>901.06</v>
      </c>
      <c r="E415">
        <f t="shared" si="7"/>
        <v>10.0117777777778</v>
      </c>
    </row>
    <row r="416" spans="1:5" x14ac:dyDescent="0.25">
      <c r="A416" t="s">
        <v>672</v>
      </c>
      <c r="B416" t="s">
        <v>671</v>
      </c>
      <c r="C416">
        <v>9</v>
      </c>
      <c r="D416">
        <v>342.19</v>
      </c>
      <c r="E416">
        <f t="shared" si="7"/>
        <v>38.021111111111097</v>
      </c>
    </row>
    <row r="417" spans="1:5" x14ac:dyDescent="0.25">
      <c r="A417" t="s">
        <v>674</v>
      </c>
      <c r="B417" t="s">
        <v>673</v>
      </c>
      <c r="C417">
        <v>12</v>
      </c>
      <c r="D417">
        <v>262.01</v>
      </c>
      <c r="E417">
        <f t="shared" si="7"/>
        <v>21.8341666666667</v>
      </c>
    </row>
    <row r="418" spans="1:5" x14ac:dyDescent="0.25">
      <c r="A418" t="s">
        <v>676</v>
      </c>
      <c r="B418" t="s">
        <v>675</v>
      </c>
      <c r="C418">
        <v>42</v>
      </c>
      <c r="D418">
        <v>21</v>
      </c>
      <c r="E418">
        <f t="shared" si="7"/>
        <v>0.5</v>
      </c>
    </row>
    <row r="419" spans="1:5" x14ac:dyDescent="0.25">
      <c r="A419" t="s">
        <v>678</v>
      </c>
      <c r="B419" t="s">
        <v>677</v>
      </c>
      <c r="C419">
        <v>45</v>
      </c>
      <c r="D419">
        <v>254.61</v>
      </c>
      <c r="E419">
        <f t="shared" si="7"/>
        <v>5.6580000000000004</v>
      </c>
    </row>
    <row r="420" spans="1:5" x14ac:dyDescent="0.25">
      <c r="A420" t="s">
        <v>680</v>
      </c>
      <c r="B420" t="s">
        <v>679</v>
      </c>
      <c r="C420">
        <v>11</v>
      </c>
      <c r="D420">
        <v>1.1000000000000001</v>
      </c>
      <c r="E420">
        <f t="shared" si="7"/>
        <v>0.1</v>
      </c>
    </row>
    <row r="421" spans="1:5" x14ac:dyDescent="0.25">
      <c r="A421" t="s">
        <v>682</v>
      </c>
      <c r="B421" t="s">
        <v>681</v>
      </c>
      <c r="C421">
        <v>12</v>
      </c>
      <c r="D421">
        <v>0.68</v>
      </c>
      <c r="E421">
        <f t="shared" si="7"/>
        <v>5.6666666666666698E-2</v>
      </c>
    </row>
    <row r="422" spans="1:5" x14ac:dyDescent="0.25">
      <c r="A422" t="s">
        <v>527</v>
      </c>
      <c r="B422" t="s">
        <v>526</v>
      </c>
      <c r="C422">
        <v>339</v>
      </c>
      <c r="D422">
        <v>4153.45</v>
      </c>
      <c r="E422">
        <f t="shared" si="7"/>
        <v>12.252064896755201</v>
      </c>
    </row>
    <row r="423" spans="1:5" x14ac:dyDescent="0.25">
      <c r="A423" t="s">
        <v>877</v>
      </c>
      <c r="B423" t="s">
        <v>876</v>
      </c>
      <c r="C423">
        <v>8</v>
      </c>
      <c r="D423">
        <v>45.92</v>
      </c>
      <c r="E423">
        <f t="shared" si="7"/>
        <v>5.74</v>
      </c>
    </row>
    <row r="424" spans="1:5" x14ac:dyDescent="0.25">
      <c r="A424" t="s">
        <v>879</v>
      </c>
      <c r="B424" t="s">
        <v>878</v>
      </c>
      <c r="C424">
        <v>14</v>
      </c>
      <c r="D424">
        <v>139.44</v>
      </c>
      <c r="E424">
        <f t="shared" si="7"/>
        <v>9.9600000000000009</v>
      </c>
    </row>
    <row r="425" spans="1:5" x14ac:dyDescent="0.25">
      <c r="A425" t="s">
        <v>881</v>
      </c>
      <c r="B425" t="s">
        <v>880</v>
      </c>
      <c r="C425">
        <v>14</v>
      </c>
      <c r="D425">
        <v>123.69</v>
      </c>
      <c r="E425">
        <f t="shared" si="7"/>
        <v>8.8350000000000009</v>
      </c>
    </row>
    <row r="426" spans="1:5" x14ac:dyDescent="0.25">
      <c r="A426" t="s">
        <v>529</v>
      </c>
      <c r="B426" t="s">
        <v>528</v>
      </c>
      <c r="C426">
        <v>68</v>
      </c>
      <c r="D426">
        <v>2130.66</v>
      </c>
      <c r="E426">
        <f t="shared" si="7"/>
        <v>31.3332352941176</v>
      </c>
    </row>
    <row r="427" spans="1:5" x14ac:dyDescent="0.25">
      <c r="A427" t="s">
        <v>883</v>
      </c>
      <c r="B427" t="s">
        <v>882</v>
      </c>
      <c r="C427">
        <v>41</v>
      </c>
      <c r="D427">
        <v>630.54999999999995</v>
      </c>
      <c r="E427">
        <f t="shared" si="7"/>
        <v>15.3792682926829</v>
      </c>
    </row>
    <row r="428" spans="1:5" x14ac:dyDescent="0.25">
      <c r="A428" t="s">
        <v>963</v>
      </c>
      <c r="B428" t="s">
        <v>1010</v>
      </c>
      <c r="C428">
        <v>12</v>
      </c>
      <c r="D428">
        <v>44.28</v>
      </c>
      <c r="E428">
        <f t="shared" si="7"/>
        <v>3.69</v>
      </c>
    </row>
    <row r="429" spans="1:5" x14ac:dyDescent="0.25">
      <c r="A429" t="s">
        <v>964</v>
      </c>
      <c r="B429" t="s">
        <v>1011</v>
      </c>
      <c r="C429">
        <v>130</v>
      </c>
      <c r="D429">
        <v>924.9</v>
      </c>
      <c r="E429">
        <f t="shared" si="7"/>
        <v>7.1146153846153801</v>
      </c>
    </row>
    <row r="430" spans="1:5" x14ac:dyDescent="0.25">
      <c r="A430" t="s">
        <v>684</v>
      </c>
      <c r="B430" t="s">
        <v>683</v>
      </c>
      <c r="C430">
        <v>4</v>
      </c>
      <c r="D430">
        <v>39.6</v>
      </c>
      <c r="E430">
        <f t="shared" si="7"/>
        <v>9.9</v>
      </c>
    </row>
    <row r="431" spans="1:5" x14ac:dyDescent="0.25">
      <c r="A431" t="s">
        <v>686</v>
      </c>
      <c r="B431" t="s">
        <v>685</v>
      </c>
      <c r="C431">
        <v>113</v>
      </c>
      <c r="D431">
        <v>860.82</v>
      </c>
      <c r="E431">
        <f t="shared" si="7"/>
        <v>7.6178761061946902</v>
      </c>
    </row>
    <row r="432" spans="1:5" x14ac:dyDescent="0.25">
      <c r="A432" t="s">
        <v>688</v>
      </c>
      <c r="B432" t="s">
        <v>687</v>
      </c>
      <c r="C432">
        <v>1</v>
      </c>
      <c r="D432">
        <v>6.15</v>
      </c>
      <c r="E432">
        <f t="shared" si="7"/>
        <v>6.15</v>
      </c>
    </row>
    <row r="433" spans="1:5" x14ac:dyDescent="0.25">
      <c r="A433" t="s">
        <v>885</v>
      </c>
      <c r="B433" t="s">
        <v>884</v>
      </c>
      <c r="C433">
        <v>4</v>
      </c>
      <c r="D433">
        <v>1845</v>
      </c>
      <c r="E433">
        <f t="shared" si="7"/>
        <v>461.25</v>
      </c>
    </row>
    <row r="434" spans="1:5" x14ac:dyDescent="0.25">
      <c r="A434" t="s">
        <v>966</v>
      </c>
      <c r="B434" t="s">
        <v>965</v>
      </c>
      <c r="C434">
        <v>330</v>
      </c>
      <c r="D434">
        <v>4040.81</v>
      </c>
      <c r="E434">
        <f t="shared" si="7"/>
        <v>12.2448787878788</v>
      </c>
    </row>
    <row r="435" spans="1:5" x14ac:dyDescent="0.25">
      <c r="A435" t="s">
        <v>581</v>
      </c>
      <c r="B435" t="s">
        <v>580</v>
      </c>
      <c r="C435">
        <v>158</v>
      </c>
      <c r="D435">
        <v>7922.63</v>
      </c>
      <c r="E435">
        <f t="shared" si="7"/>
        <v>50.143227848101297</v>
      </c>
    </row>
    <row r="436" spans="1:5" x14ac:dyDescent="0.25">
      <c r="A436" t="s">
        <v>690</v>
      </c>
      <c r="B436" t="s">
        <v>689</v>
      </c>
      <c r="C436">
        <v>93</v>
      </c>
      <c r="D436">
        <v>5550.65</v>
      </c>
      <c r="E436">
        <f t="shared" ref="E436:E499" si="8">D436/C436</f>
        <v>59.684408602150498</v>
      </c>
    </row>
    <row r="437" spans="1:5" x14ac:dyDescent="0.25">
      <c r="A437" t="s">
        <v>692</v>
      </c>
      <c r="B437" t="s">
        <v>691</v>
      </c>
      <c r="C437">
        <v>73</v>
      </c>
      <c r="D437">
        <v>718.39</v>
      </c>
      <c r="E437">
        <f t="shared" si="8"/>
        <v>9.8409589041095895</v>
      </c>
    </row>
    <row r="438" spans="1:5" x14ac:dyDescent="0.25">
      <c r="A438" t="s">
        <v>694</v>
      </c>
      <c r="B438" t="s">
        <v>693</v>
      </c>
      <c r="C438">
        <v>14</v>
      </c>
      <c r="D438">
        <v>339.48</v>
      </c>
      <c r="E438">
        <f t="shared" si="8"/>
        <v>24.248571428571399</v>
      </c>
    </row>
    <row r="439" spans="1:5" x14ac:dyDescent="0.25">
      <c r="A439" t="s">
        <v>696</v>
      </c>
      <c r="B439" t="s">
        <v>695</v>
      </c>
      <c r="C439">
        <v>32</v>
      </c>
      <c r="D439">
        <v>856.09</v>
      </c>
      <c r="E439">
        <f t="shared" si="8"/>
        <v>26.752812500000001</v>
      </c>
    </row>
    <row r="440" spans="1:5" x14ac:dyDescent="0.25">
      <c r="A440" t="s">
        <v>698</v>
      </c>
      <c r="B440" t="s">
        <v>697</v>
      </c>
      <c r="C440">
        <v>48</v>
      </c>
      <c r="D440">
        <v>36.08</v>
      </c>
      <c r="E440">
        <f t="shared" si="8"/>
        <v>0.75166666666666704</v>
      </c>
    </row>
    <row r="441" spans="1:5" x14ac:dyDescent="0.25">
      <c r="A441" t="s">
        <v>700</v>
      </c>
      <c r="B441" t="s">
        <v>699</v>
      </c>
      <c r="C441">
        <v>21</v>
      </c>
      <c r="D441">
        <v>77.53</v>
      </c>
      <c r="E441">
        <f t="shared" si="8"/>
        <v>3.6919047619047598</v>
      </c>
    </row>
    <row r="442" spans="1:5" x14ac:dyDescent="0.25">
      <c r="A442" t="s">
        <v>702</v>
      </c>
      <c r="B442" t="s">
        <v>701</v>
      </c>
      <c r="C442">
        <v>2</v>
      </c>
      <c r="D442">
        <v>14.76</v>
      </c>
      <c r="E442">
        <f t="shared" si="8"/>
        <v>7.38</v>
      </c>
    </row>
    <row r="443" spans="1:5" x14ac:dyDescent="0.25">
      <c r="A443" t="s">
        <v>704</v>
      </c>
      <c r="B443" t="s">
        <v>703</v>
      </c>
      <c r="C443">
        <v>221</v>
      </c>
      <c r="D443">
        <v>7248.19</v>
      </c>
      <c r="E443">
        <f t="shared" si="8"/>
        <v>32.797239819004503</v>
      </c>
    </row>
    <row r="444" spans="1:5" x14ac:dyDescent="0.25">
      <c r="A444" t="s">
        <v>706</v>
      </c>
      <c r="B444" t="s">
        <v>705</v>
      </c>
      <c r="C444">
        <v>46</v>
      </c>
      <c r="D444">
        <v>2019.66</v>
      </c>
      <c r="E444">
        <f t="shared" si="8"/>
        <v>43.905652173912998</v>
      </c>
    </row>
    <row r="445" spans="1:5" x14ac:dyDescent="0.25">
      <c r="A445" t="s">
        <v>531</v>
      </c>
      <c r="B445" t="s">
        <v>530</v>
      </c>
      <c r="C445">
        <v>16</v>
      </c>
      <c r="D445">
        <v>312</v>
      </c>
      <c r="E445">
        <f t="shared" si="8"/>
        <v>19.5</v>
      </c>
    </row>
    <row r="446" spans="1:5" x14ac:dyDescent="0.25">
      <c r="A446" t="s">
        <v>583</v>
      </c>
      <c r="B446" t="s">
        <v>582</v>
      </c>
      <c r="C446">
        <v>4</v>
      </c>
      <c r="D446">
        <v>601.57000000000005</v>
      </c>
      <c r="E446">
        <f t="shared" si="8"/>
        <v>150.39250000000001</v>
      </c>
    </row>
    <row r="447" spans="1:5" x14ac:dyDescent="0.25">
      <c r="A447" t="s">
        <v>708</v>
      </c>
      <c r="B447" t="s">
        <v>707</v>
      </c>
      <c r="C447" t="s">
        <v>1012</v>
      </c>
      <c r="D447">
        <v>13816.07</v>
      </c>
      <c r="E447" t="e">
        <f t="shared" si="8"/>
        <v>#VALUE!</v>
      </c>
    </row>
    <row r="448" spans="1:5" x14ac:dyDescent="0.25">
      <c r="A448" t="s">
        <v>585</v>
      </c>
      <c r="B448" t="s">
        <v>584</v>
      </c>
      <c r="C448">
        <v>6</v>
      </c>
      <c r="D448">
        <v>661.79</v>
      </c>
      <c r="E448">
        <f t="shared" si="8"/>
        <v>110.29833333333301</v>
      </c>
    </row>
    <row r="449" spans="1:5" x14ac:dyDescent="0.25">
      <c r="A449" t="s">
        <v>710</v>
      </c>
      <c r="B449" t="s">
        <v>709</v>
      </c>
      <c r="C449">
        <v>78</v>
      </c>
      <c r="D449">
        <v>24188.31</v>
      </c>
      <c r="E449">
        <f t="shared" si="8"/>
        <v>310.10653846153798</v>
      </c>
    </row>
    <row r="450" spans="1:5" x14ac:dyDescent="0.25">
      <c r="A450" t="s">
        <v>586</v>
      </c>
      <c r="B450" t="s">
        <v>1013</v>
      </c>
      <c r="C450" t="s">
        <v>1014</v>
      </c>
      <c r="D450">
        <v>13037.23</v>
      </c>
      <c r="E450" t="e">
        <f t="shared" si="8"/>
        <v>#VALUE!</v>
      </c>
    </row>
    <row r="451" spans="1:5" x14ac:dyDescent="0.25">
      <c r="A451" t="s">
        <v>590</v>
      </c>
      <c r="B451" t="s">
        <v>589</v>
      </c>
      <c r="C451" t="s">
        <v>1015</v>
      </c>
      <c r="D451">
        <v>19059.84</v>
      </c>
      <c r="E451" t="e">
        <f t="shared" si="8"/>
        <v>#VALUE!</v>
      </c>
    </row>
    <row r="452" spans="1:5" x14ac:dyDescent="0.25">
      <c r="A452" t="s">
        <v>588</v>
      </c>
      <c r="B452" t="s">
        <v>587</v>
      </c>
      <c r="C452">
        <v>112</v>
      </c>
      <c r="D452">
        <v>1550.9</v>
      </c>
      <c r="E452">
        <f t="shared" si="8"/>
        <v>13.8473214285714</v>
      </c>
    </row>
    <row r="453" spans="1:5" x14ac:dyDescent="0.25">
      <c r="A453" t="s">
        <v>712</v>
      </c>
      <c r="B453" t="s">
        <v>711</v>
      </c>
      <c r="C453">
        <v>2</v>
      </c>
      <c r="D453">
        <v>12.79</v>
      </c>
      <c r="E453">
        <f t="shared" si="8"/>
        <v>6.3949999999999996</v>
      </c>
    </row>
    <row r="454" spans="1:5" x14ac:dyDescent="0.25">
      <c r="A454" t="s">
        <v>714</v>
      </c>
      <c r="B454" t="s">
        <v>713</v>
      </c>
      <c r="C454">
        <v>10</v>
      </c>
      <c r="D454">
        <v>73.599999999999994</v>
      </c>
      <c r="E454">
        <f t="shared" si="8"/>
        <v>7.36</v>
      </c>
    </row>
    <row r="455" spans="1:5" x14ac:dyDescent="0.25">
      <c r="A455" t="s">
        <v>887</v>
      </c>
      <c r="B455" t="s">
        <v>886</v>
      </c>
      <c r="C455">
        <v>17</v>
      </c>
      <c r="D455">
        <v>3098.91</v>
      </c>
      <c r="E455">
        <f t="shared" si="8"/>
        <v>182.28882352941201</v>
      </c>
    </row>
    <row r="456" spans="1:5" x14ac:dyDescent="0.25">
      <c r="A456" t="s">
        <v>889</v>
      </c>
      <c r="B456" t="s">
        <v>888</v>
      </c>
      <c r="C456">
        <v>6</v>
      </c>
      <c r="D456">
        <v>25.38</v>
      </c>
      <c r="E456">
        <f t="shared" si="8"/>
        <v>4.2300000000000004</v>
      </c>
    </row>
    <row r="457" spans="1:5" x14ac:dyDescent="0.25">
      <c r="A457" t="s">
        <v>533</v>
      </c>
      <c r="B457" t="s">
        <v>532</v>
      </c>
      <c r="C457">
        <v>227</v>
      </c>
      <c r="D457">
        <v>150049.84</v>
      </c>
      <c r="E457">
        <f t="shared" si="8"/>
        <v>661.012511013216</v>
      </c>
    </row>
    <row r="458" spans="1:5" x14ac:dyDescent="0.25">
      <c r="A458" t="s">
        <v>891</v>
      </c>
      <c r="B458" t="s">
        <v>890</v>
      </c>
      <c r="C458">
        <v>10</v>
      </c>
      <c r="D458">
        <v>618.32000000000005</v>
      </c>
      <c r="E458">
        <f t="shared" si="8"/>
        <v>61.832000000000001</v>
      </c>
    </row>
    <row r="459" spans="1:5" x14ac:dyDescent="0.25">
      <c r="A459" t="s">
        <v>718</v>
      </c>
      <c r="B459" t="s">
        <v>717</v>
      </c>
      <c r="C459">
        <v>23</v>
      </c>
      <c r="D459">
        <v>405.9</v>
      </c>
      <c r="E459">
        <f t="shared" si="8"/>
        <v>17.647826086956499</v>
      </c>
    </row>
    <row r="460" spans="1:5" x14ac:dyDescent="0.25">
      <c r="A460" t="s">
        <v>535</v>
      </c>
      <c r="B460" t="s">
        <v>534</v>
      </c>
      <c r="C460">
        <v>12</v>
      </c>
      <c r="D460">
        <v>1549.8</v>
      </c>
      <c r="E460">
        <f t="shared" si="8"/>
        <v>129.15</v>
      </c>
    </row>
    <row r="461" spans="1:5" x14ac:dyDescent="0.25">
      <c r="A461" t="s">
        <v>968</v>
      </c>
      <c r="B461" t="s">
        <v>967</v>
      </c>
      <c r="C461">
        <v>904</v>
      </c>
      <c r="D461">
        <v>18351.939999999999</v>
      </c>
      <c r="E461">
        <f t="shared" si="8"/>
        <v>20.3008185840708</v>
      </c>
    </row>
    <row r="462" spans="1:5" x14ac:dyDescent="0.25">
      <c r="A462" t="s">
        <v>592</v>
      </c>
      <c r="B462" t="s">
        <v>591</v>
      </c>
      <c r="C462">
        <v>997</v>
      </c>
      <c r="D462">
        <v>11136.26</v>
      </c>
      <c r="E462">
        <f t="shared" si="8"/>
        <v>11.169769307923801</v>
      </c>
    </row>
    <row r="463" spans="1:5" x14ac:dyDescent="0.25">
      <c r="A463" t="s">
        <v>720</v>
      </c>
      <c r="B463" t="s">
        <v>719</v>
      </c>
      <c r="C463">
        <v>24</v>
      </c>
      <c r="D463">
        <v>616.96</v>
      </c>
      <c r="E463">
        <f t="shared" si="8"/>
        <v>25.706666666666699</v>
      </c>
    </row>
    <row r="464" spans="1:5" x14ac:dyDescent="0.25">
      <c r="A464" t="s">
        <v>537</v>
      </c>
      <c r="B464" t="s">
        <v>536</v>
      </c>
      <c r="C464">
        <v>4</v>
      </c>
      <c r="D464">
        <v>54.68</v>
      </c>
      <c r="E464">
        <f t="shared" si="8"/>
        <v>13.67</v>
      </c>
    </row>
    <row r="465" spans="1:5" x14ac:dyDescent="0.25">
      <c r="A465" t="s">
        <v>970</v>
      </c>
      <c r="B465" t="s">
        <v>969</v>
      </c>
      <c r="C465">
        <v>2</v>
      </c>
      <c r="D465">
        <v>42.42</v>
      </c>
      <c r="E465">
        <f t="shared" si="8"/>
        <v>21.21</v>
      </c>
    </row>
    <row r="466" spans="1:5" x14ac:dyDescent="0.25">
      <c r="A466" t="s">
        <v>722</v>
      </c>
      <c r="B466" t="s">
        <v>721</v>
      </c>
      <c r="C466">
        <v>1</v>
      </c>
      <c r="D466">
        <v>1.04</v>
      </c>
      <c r="E466">
        <f t="shared" si="8"/>
        <v>1.04</v>
      </c>
    </row>
    <row r="467" spans="1:5" x14ac:dyDescent="0.25">
      <c r="A467" t="s">
        <v>724</v>
      </c>
      <c r="B467" t="s">
        <v>723</v>
      </c>
      <c r="C467">
        <v>40</v>
      </c>
      <c r="D467">
        <v>255.02</v>
      </c>
      <c r="E467">
        <f t="shared" si="8"/>
        <v>6.3754999999999997</v>
      </c>
    </row>
    <row r="468" spans="1:5" x14ac:dyDescent="0.25">
      <c r="A468" t="s">
        <v>726</v>
      </c>
      <c r="B468" t="s">
        <v>725</v>
      </c>
      <c r="C468">
        <v>103</v>
      </c>
      <c r="D468">
        <v>2795.44</v>
      </c>
      <c r="E468">
        <f t="shared" si="8"/>
        <v>27.140194174757301</v>
      </c>
    </row>
    <row r="469" spans="1:5" x14ac:dyDescent="0.25">
      <c r="A469" t="s">
        <v>539</v>
      </c>
      <c r="B469" t="s">
        <v>538</v>
      </c>
      <c r="C469">
        <v>6</v>
      </c>
      <c r="D469">
        <v>64.56</v>
      </c>
      <c r="E469">
        <f t="shared" si="8"/>
        <v>10.76</v>
      </c>
    </row>
    <row r="470" spans="1:5" x14ac:dyDescent="0.25">
      <c r="A470" t="s">
        <v>728</v>
      </c>
      <c r="B470" t="s">
        <v>727</v>
      </c>
      <c r="C470">
        <v>29</v>
      </c>
      <c r="D470">
        <v>1609.1</v>
      </c>
      <c r="E470">
        <f t="shared" si="8"/>
        <v>55.4862068965517</v>
      </c>
    </row>
    <row r="471" spans="1:5" x14ac:dyDescent="0.25">
      <c r="A471" t="s">
        <v>730</v>
      </c>
      <c r="B471" t="s">
        <v>729</v>
      </c>
      <c r="C471">
        <v>83</v>
      </c>
      <c r="D471">
        <v>158.34</v>
      </c>
      <c r="E471">
        <f t="shared" si="8"/>
        <v>1.90771084337349</v>
      </c>
    </row>
    <row r="472" spans="1:5" x14ac:dyDescent="0.25">
      <c r="A472" t="s">
        <v>972</v>
      </c>
      <c r="B472" t="s">
        <v>971</v>
      </c>
      <c r="C472">
        <v>22</v>
      </c>
      <c r="D472">
        <v>3543.65</v>
      </c>
      <c r="E472">
        <f t="shared" si="8"/>
        <v>161.07499999999999</v>
      </c>
    </row>
    <row r="473" spans="1:5" x14ac:dyDescent="0.25">
      <c r="A473" t="s">
        <v>732</v>
      </c>
      <c r="B473" t="s">
        <v>731</v>
      </c>
      <c r="C473">
        <v>66</v>
      </c>
      <c r="D473">
        <v>18550.3</v>
      </c>
      <c r="E473">
        <f t="shared" si="8"/>
        <v>281.06515151515202</v>
      </c>
    </row>
    <row r="474" spans="1:5" x14ac:dyDescent="0.25">
      <c r="A474" t="s">
        <v>893</v>
      </c>
      <c r="B474" t="s">
        <v>892</v>
      </c>
      <c r="C474">
        <v>10</v>
      </c>
      <c r="D474">
        <v>2586.5</v>
      </c>
      <c r="E474">
        <f t="shared" si="8"/>
        <v>258.64999999999998</v>
      </c>
    </row>
    <row r="475" spans="1:5" x14ac:dyDescent="0.25">
      <c r="A475" t="s">
        <v>594</v>
      </c>
      <c r="B475" t="s">
        <v>593</v>
      </c>
      <c r="C475">
        <v>48</v>
      </c>
      <c r="D475">
        <v>826.56</v>
      </c>
      <c r="E475">
        <f t="shared" si="8"/>
        <v>17.22</v>
      </c>
    </row>
    <row r="476" spans="1:5" x14ac:dyDescent="0.25">
      <c r="A476" t="s">
        <v>596</v>
      </c>
      <c r="B476" t="s">
        <v>595</v>
      </c>
      <c r="C476">
        <v>48</v>
      </c>
      <c r="D476">
        <v>531.36</v>
      </c>
      <c r="E476">
        <f t="shared" si="8"/>
        <v>11.07</v>
      </c>
    </row>
    <row r="477" spans="1:5" x14ac:dyDescent="0.25">
      <c r="A477" t="s">
        <v>734</v>
      </c>
      <c r="B477" t="s">
        <v>733</v>
      </c>
      <c r="C477">
        <v>606</v>
      </c>
      <c r="D477">
        <v>42327.92</v>
      </c>
      <c r="E477">
        <f t="shared" si="8"/>
        <v>69.848052805280503</v>
      </c>
    </row>
    <row r="478" spans="1:5" x14ac:dyDescent="0.25">
      <c r="A478" t="s">
        <v>541</v>
      </c>
      <c r="B478" t="s">
        <v>540</v>
      </c>
      <c r="C478">
        <v>10</v>
      </c>
      <c r="D478">
        <v>20.8</v>
      </c>
      <c r="E478">
        <f t="shared" si="8"/>
        <v>2.08</v>
      </c>
    </row>
    <row r="479" spans="1:5" x14ac:dyDescent="0.25">
      <c r="A479" t="s">
        <v>543</v>
      </c>
      <c r="B479" t="s">
        <v>542</v>
      </c>
      <c r="C479">
        <v>306</v>
      </c>
      <c r="D479">
        <v>11130.6</v>
      </c>
      <c r="E479">
        <f t="shared" si="8"/>
        <v>36.374509803921597</v>
      </c>
    </row>
    <row r="480" spans="1:5" x14ac:dyDescent="0.25">
      <c r="A480" t="s">
        <v>545</v>
      </c>
      <c r="B480" t="s">
        <v>544</v>
      </c>
      <c r="C480">
        <v>46</v>
      </c>
      <c r="D480">
        <v>755.96</v>
      </c>
      <c r="E480">
        <f t="shared" si="8"/>
        <v>16.433913043478299</v>
      </c>
    </row>
    <row r="481" spans="1:5" x14ac:dyDescent="0.25">
      <c r="A481" t="s">
        <v>895</v>
      </c>
      <c r="B481" t="s">
        <v>894</v>
      </c>
      <c r="C481">
        <v>39</v>
      </c>
      <c r="D481">
        <v>87.38</v>
      </c>
      <c r="E481">
        <f t="shared" si="8"/>
        <v>2.2405128205128202</v>
      </c>
    </row>
    <row r="482" spans="1:5" x14ac:dyDescent="0.25">
      <c r="A482" t="s">
        <v>897</v>
      </c>
      <c r="B482" t="s">
        <v>896</v>
      </c>
      <c r="C482">
        <v>23</v>
      </c>
      <c r="D482">
        <v>671.06</v>
      </c>
      <c r="E482">
        <f t="shared" si="8"/>
        <v>29.176521739130401</v>
      </c>
    </row>
    <row r="483" spans="1:5" x14ac:dyDescent="0.25">
      <c r="A483" t="s">
        <v>736</v>
      </c>
      <c r="B483" t="s">
        <v>735</v>
      </c>
      <c r="C483">
        <v>11</v>
      </c>
      <c r="D483">
        <v>346.52</v>
      </c>
      <c r="E483">
        <f t="shared" si="8"/>
        <v>31.501818181818201</v>
      </c>
    </row>
    <row r="484" spans="1:5" x14ac:dyDescent="0.25">
      <c r="A484" t="s">
        <v>547</v>
      </c>
      <c r="B484" t="s">
        <v>546</v>
      </c>
      <c r="C484">
        <v>221</v>
      </c>
      <c r="D484">
        <v>2203.7800000000002</v>
      </c>
      <c r="E484">
        <f t="shared" si="8"/>
        <v>9.97185520361991</v>
      </c>
    </row>
    <row r="485" spans="1:5" x14ac:dyDescent="0.25">
      <c r="A485" t="s">
        <v>549</v>
      </c>
      <c r="B485" t="s">
        <v>548</v>
      </c>
      <c r="C485">
        <v>5</v>
      </c>
      <c r="D485">
        <v>98.4</v>
      </c>
      <c r="E485">
        <f t="shared" si="8"/>
        <v>19.68</v>
      </c>
    </row>
    <row r="486" spans="1:5" x14ac:dyDescent="0.25">
      <c r="A486" t="s">
        <v>551</v>
      </c>
      <c r="B486" t="s">
        <v>550</v>
      </c>
      <c r="C486">
        <v>7</v>
      </c>
      <c r="D486">
        <v>185.06</v>
      </c>
      <c r="E486">
        <f t="shared" si="8"/>
        <v>26.437142857142899</v>
      </c>
    </row>
    <row r="487" spans="1:5" x14ac:dyDescent="0.25">
      <c r="A487" t="s">
        <v>738</v>
      </c>
      <c r="B487" t="s">
        <v>737</v>
      </c>
      <c r="C487">
        <v>30</v>
      </c>
      <c r="D487">
        <v>126811.5</v>
      </c>
      <c r="E487">
        <f t="shared" si="8"/>
        <v>4227.05</v>
      </c>
    </row>
    <row r="488" spans="1:5" x14ac:dyDescent="0.25">
      <c r="A488" t="s">
        <v>899</v>
      </c>
      <c r="B488" t="s">
        <v>898</v>
      </c>
      <c r="C488">
        <v>34</v>
      </c>
      <c r="D488">
        <v>16858.09</v>
      </c>
      <c r="E488">
        <f t="shared" si="8"/>
        <v>495.826176470588</v>
      </c>
    </row>
    <row r="489" spans="1:5" x14ac:dyDescent="0.25">
      <c r="A489" t="s">
        <v>901</v>
      </c>
      <c r="B489" t="s">
        <v>900</v>
      </c>
      <c r="C489">
        <v>1</v>
      </c>
      <c r="D489">
        <v>388.73</v>
      </c>
      <c r="E489">
        <f t="shared" si="8"/>
        <v>388.73</v>
      </c>
    </row>
    <row r="490" spans="1:5" x14ac:dyDescent="0.25">
      <c r="A490" t="s">
        <v>903</v>
      </c>
      <c r="B490" t="s">
        <v>902</v>
      </c>
      <c r="C490">
        <v>1</v>
      </c>
      <c r="D490">
        <v>103.49</v>
      </c>
      <c r="E490">
        <f t="shared" si="8"/>
        <v>103.49</v>
      </c>
    </row>
    <row r="491" spans="1:5" x14ac:dyDescent="0.25">
      <c r="A491" t="s">
        <v>740</v>
      </c>
      <c r="B491" t="s">
        <v>739</v>
      </c>
      <c r="C491">
        <v>107</v>
      </c>
      <c r="D491">
        <v>161425.26999999999</v>
      </c>
      <c r="E491">
        <f t="shared" si="8"/>
        <v>1508.64738317757</v>
      </c>
    </row>
    <row r="492" spans="1:5" x14ac:dyDescent="0.25">
      <c r="A492" t="s">
        <v>742</v>
      </c>
      <c r="B492" t="s">
        <v>741</v>
      </c>
      <c r="C492">
        <v>104</v>
      </c>
      <c r="D492">
        <v>19424.16</v>
      </c>
      <c r="E492">
        <f t="shared" si="8"/>
        <v>186.77076923076899</v>
      </c>
    </row>
    <row r="493" spans="1:5" x14ac:dyDescent="0.25">
      <c r="A493" t="s">
        <v>553</v>
      </c>
      <c r="B493" t="s">
        <v>552</v>
      </c>
      <c r="C493">
        <v>32</v>
      </c>
      <c r="D493">
        <v>5817.35</v>
      </c>
      <c r="E493">
        <f t="shared" si="8"/>
        <v>181.79218750000001</v>
      </c>
    </row>
    <row r="494" spans="1:5" x14ac:dyDescent="0.25">
      <c r="A494" t="s">
        <v>555</v>
      </c>
      <c r="B494" t="s">
        <v>554</v>
      </c>
      <c r="C494">
        <v>5</v>
      </c>
      <c r="D494">
        <v>421.9</v>
      </c>
      <c r="E494">
        <f t="shared" si="8"/>
        <v>84.38</v>
      </c>
    </row>
    <row r="495" spans="1:5" x14ac:dyDescent="0.25">
      <c r="A495" t="s">
        <v>557</v>
      </c>
      <c r="B495" t="s">
        <v>556</v>
      </c>
      <c r="C495">
        <v>1</v>
      </c>
      <c r="D495">
        <v>135.30000000000001</v>
      </c>
      <c r="E495">
        <f t="shared" si="8"/>
        <v>135.30000000000001</v>
      </c>
    </row>
    <row r="496" spans="1:5" x14ac:dyDescent="0.25">
      <c r="A496" t="s">
        <v>744</v>
      </c>
      <c r="B496" t="s">
        <v>743</v>
      </c>
      <c r="C496">
        <v>451</v>
      </c>
      <c r="D496">
        <v>2930.76</v>
      </c>
      <c r="E496">
        <f t="shared" si="8"/>
        <v>6.4983592017738401</v>
      </c>
    </row>
    <row r="497" spans="1:5" x14ac:dyDescent="0.25">
      <c r="A497" t="s">
        <v>746</v>
      </c>
      <c r="B497" t="s">
        <v>745</v>
      </c>
      <c r="C497">
        <v>22</v>
      </c>
      <c r="D497">
        <v>191.88</v>
      </c>
      <c r="E497">
        <f t="shared" si="8"/>
        <v>8.7218181818181808</v>
      </c>
    </row>
    <row r="498" spans="1:5" x14ac:dyDescent="0.25">
      <c r="A498" t="s">
        <v>559</v>
      </c>
      <c r="B498" t="s">
        <v>558</v>
      </c>
      <c r="C498">
        <v>20</v>
      </c>
      <c r="D498">
        <v>110.36</v>
      </c>
      <c r="E498">
        <f t="shared" si="8"/>
        <v>5.5179999999999998</v>
      </c>
    </row>
    <row r="499" spans="1:5" x14ac:dyDescent="0.25">
      <c r="A499" t="s">
        <v>561</v>
      </c>
      <c r="B499" t="s">
        <v>560</v>
      </c>
      <c r="C499">
        <v>23</v>
      </c>
      <c r="D499">
        <v>509.22</v>
      </c>
      <c r="E499">
        <f t="shared" si="8"/>
        <v>22.14</v>
      </c>
    </row>
    <row r="500" spans="1:5" x14ac:dyDescent="0.25">
      <c r="A500" t="s">
        <v>748</v>
      </c>
      <c r="B500" t="s">
        <v>747</v>
      </c>
      <c r="C500">
        <v>26</v>
      </c>
      <c r="D500">
        <v>101.4</v>
      </c>
      <c r="E500">
        <f>D500/C500</f>
        <v>3.9</v>
      </c>
    </row>
    <row r="501" spans="1:5" x14ac:dyDescent="0.25">
      <c r="A501" t="s">
        <v>750</v>
      </c>
      <c r="B501" t="s">
        <v>749</v>
      </c>
      <c r="C501">
        <v>59</v>
      </c>
      <c r="D501">
        <v>1035.6099999999999</v>
      </c>
      <c r="E501">
        <f>D501/C501</f>
        <v>17.552711864406799</v>
      </c>
    </row>
    <row r="502" spans="1:5" x14ac:dyDescent="0.25">
      <c r="A502" t="s">
        <v>752</v>
      </c>
      <c r="B502" t="s">
        <v>751</v>
      </c>
      <c r="C502">
        <v>16</v>
      </c>
      <c r="D502">
        <v>118.08</v>
      </c>
      <c r="E502">
        <f>D502/C502</f>
        <v>7.38</v>
      </c>
    </row>
    <row r="503" spans="1:5" x14ac:dyDescent="0.25">
      <c r="A503" t="s">
        <v>716</v>
      </c>
      <c r="B503" t="s">
        <v>715</v>
      </c>
      <c r="C503">
        <v>26</v>
      </c>
      <c r="D503">
        <v>14.56</v>
      </c>
      <c r="E503">
        <f>D503/C503</f>
        <v>0.56000000000000005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F46B794-F8FF-4E1D-9652-69CDC2A8CB6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Rozpoznanie rynku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2026-02-12T13:26:57Z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6d9683de-dd51-4942-89fc-1d8f35995fbd</vt:lpwstr>
  </property>
  <property fmtid="{D5CDD505-2E9C-101B-9397-08002B2CF9AE}" pid="3" name="bjSaver">
    <vt:lpwstr>X0y7Wfg6e8F32tIoWbOH07XtzZuguSHl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pmDocIH">
    <vt:lpwstr>zYQ4Zgx1H4HRbx8DlUxUA4HQBx7nR7Ss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10.30.140.242</vt:lpwstr>
  </property>
</Properties>
</file>